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##### LICITAÇÕES - TEMPORÁRIO\Mobiliário Urbano - Abrigo para espera de ônibus\PDF - PONTO DE ÔNIBUS\"/>
    </mc:Choice>
  </mc:AlternateContent>
  <xr:revisionPtr revIDLastSave="0" documentId="13_ncr:1_{7E43A846-561D-4CAC-B83C-E46C021247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ORÇAMENTO!$A$10:$G$43</definedName>
    <definedName name="_xlnm.Print_Area" localSheetId="2">BDI!$A$1:$E$46</definedName>
    <definedName name="_xlnm.Print_Area" localSheetId="1">CRONOGRAMA!$A$1:$V$30</definedName>
    <definedName name="_xlnm.Print_Area" localSheetId="0">ORÇAMENTO!$A$1:$G$50</definedName>
    <definedName name="BDI.TipoObra" hidden="1">[1]BDI!$A$138:$A$146</definedName>
    <definedName name="Import.CR">[2]Dados!$G$8</definedName>
    <definedName name="Import.Município">[2]Dados!$G$7</definedName>
    <definedName name="Import.Proponente">[2]Dados!$G$6</definedName>
    <definedName name="ORÇAMENTO.BancoRef" hidden="1">ORÇAMENTO!$F$8</definedName>
    <definedName name="ORÇAMENTO.CustoUnitario" hidden="1">ROUND(ORÇAMENTO!$U1,15-13*ORÇAMENTO!$AF$8)</definedName>
    <definedName name="ORÇAMENTO.PrecoUnitarioLicitado" hidden="1">ORÇAMENTO!$AL1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  <definedName name="TIPOORCAMENTO" hidden="1">IF(VALUE([1]MENU!$O$3)=2,"Licitado","Proposto")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F12" i="1" s="1"/>
  <c r="C24" i="2"/>
  <c r="C23" i="2"/>
  <c r="C22" i="2"/>
  <c r="C21" i="2"/>
  <c r="C20" i="2"/>
  <c r="C19" i="2"/>
  <c r="B24" i="2"/>
  <c r="B23" i="2"/>
  <c r="B22" i="2"/>
  <c r="B21" i="2"/>
  <c r="B20" i="2"/>
  <c r="B19" i="2"/>
  <c r="E31" i="5"/>
  <c r="C18" i="2"/>
  <c r="B18" i="2"/>
  <c r="B17" i="2"/>
  <c r="H23" i="1"/>
  <c r="H39" i="1"/>
  <c r="H37" i="1"/>
  <c r="I28" i="1"/>
  <c r="F28" i="1" s="1"/>
  <c r="G28" i="1" s="1"/>
  <c r="H35" i="1"/>
  <c r="H21" i="1"/>
  <c r="H19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32" i="1"/>
  <c r="G32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F26" i="1" s="1"/>
  <c r="G26" i="1" s="1"/>
  <c r="I27" i="1"/>
  <c r="F27" i="1" s="1"/>
  <c r="G27" i="1" s="1"/>
  <c r="I29" i="1"/>
  <c r="F29" i="1" s="1"/>
  <c r="G29" i="1" s="1"/>
  <c r="I30" i="1"/>
  <c r="F30" i="1" s="1"/>
  <c r="G30" i="1" s="1"/>
  <c r="I31" i="1"/>
  <c r="F31" i="1" s="1"/>
  <c r="G31" i="1" s="1"/>
  <c r="I32" i="1"/>
  <c r="I33" i="1"/>
  <c r="F33" i="1" s="1"/>
  <c r="G33" i="1" s="1"/>
  <c r="I34" i="1"/>
  <c r="F34" i="1" s="1"/>
  <c r="G34" i="1" s="1"/>
  <c r="I35" i="1"/>
  <c r="I36" i="1"/>
  <c r="I37" i="1"/>
  <c r="I38" i="1"/>
  <c r="I39" i="1"/>
  <c r="I40" i="1"/>
  <c r="I41" i="1"/>
  <c r="I42" i="1"/>
  <c r="I43" i="1"/>
  <c r="I11" i="1"/>
  <c r="H25" i="1" l="1"/>
  <c r="G12" i="1"/>
  <c r="H11" i="1" l="1"/>
  <c r="C17" i="2" s="1"/>
  <c r="H43" i="1"/>
  <c r="F17" i="2"/>
  <c r="H17" i="2" s="1"/>
  <c r="J17" i="2" s="1"/>
  <c r="L17" i="2" s="1"/>
  <c r="N17" i="2" s="1"/>
  <c r="P17" i="2" s="1"/>
  <c r="R17" i="2" s="1"/>
  <c r="T17" i="2" s="1"/>
  <c r="V17" i="2" s="1"/>
  <c r="F18" i="2"/>
  <c r="H18" i="2" s="1"/>
  <c r="J18" i="2" s="1"/>
  <c r="L18" i="2" s="1"/>
  <c r="N18" i="2" s="1"/>
  <c r="P18" i="2" s="1"/>
  <c r="R18" i="2" s="1"/>
  <c r="T18" i="2" s="1"/>
  <c r="V18" i="2" s="1"/>
  <c r="F19" i="2"/>
  <c r="H19" i="2" s="1"/>
  <c r="J19" i="2" s="1"/>
  <c r="L19" i="2" s="1"/>
  <c r="N19" i="2" s="1"/>
  <c r="P19" i="2" s="1"/>
  <c r="R19" i="2" s="1"/>
  <c r="T19" i="2" s="1"/>
  <c r="V19" i="2" s="1"/>
  <c r="F20" i="2"/>
  <c r="H20" i="2" s="1"/>
  <c r="J20" i="2" s="1"/>
  <c r="L20" i="2" s="1"/>
  <c r="N20" i="2" s="1"/>
  <c r="P20" i="2" s="1"/>
  <c r="R20" i="2" s="1"/>
  <c r="T20" i="2" s="1"/>
  <c r="V20" i="2" s="1"/>
  <c r="F21" i="2"/>
  <c r="H21" i="2" s="1"/>
  <c r="J21" i="2" s="1"/>
  <c r="L21" i="2" s="1"/>
  <c r="N21" i="2" s="1"/>
  <c r="P21" i="2" s="1"/>
  <c r="R21" i="2" s="1"/>
  <c r="T21" i="2" s="1"/>
  <c r="V21" i="2" s="1"/>
  <c r="F22" i="2"/>
  <c r="H22" i="2" s="1"/>
  <c r="J22" i="2" s="1"/>
  <c r="L22" i="2" s="1"/>
  <c r="N22" i="2" s="1"/>
  <c r="P22" i="2" s="1"/>
  <c r="R22" i="2" s="1"/>
  <c r="T22" i="2" s="1"/>
  <c r="V22" i="2" s="1"/>
  <c r="F23" i="2"/>
  <c r="H23" i="2" s="1"/>
  <c r="J23" i="2" s="1"/>
  <c r="L23" i="2" s="1"/>
  <c r="N23" i="2" s="1"/>
  <c r="P23" i="2" s="1"/>
  <c r="R23" i="2" s="1"/>
  <c r="T23" i="2" s="1"/>
  <c r="V23" i="2" s="1"/>
  <c r="F24" i="2"/>
  <c r="H24" i="2" s="1"/>
  <c r="J24" i="2" s="1"/>
  <c r="L24" i="2" s="1"/>
  <c r="N24" i="2" s="1"/>
  <c r="P24" i="2" s="1"/>
  <c r="R24" i="2" s="1"/>
  <c r="T24" i="2" s="1"/>
  <c r="V24" i="2" s="1"/>
  <c r="Y21" i="2" l="1"/>
  <c r="Y24" i="2"/>
  <c r="Y23" i="2"/>
  <c r="Y22" i="2"/>
  <c r="Y20" i="2"/>
  <c r="Y19" i="2"/>
  <c r="Y18" i="2"/>
  <c r="C14" i="5"/>
  <c r="B14" i="5"/>
  <c r="G44" i="1" l="1"/>
  <c r="Y17" i="2" l="1"/>
  <c r="E28" i="5"/>
  <c r="C12" i="5"/>
  <c r="A12" i="2"/>
  <c r="A35" i="5" l="1"/>
  <c r="E30" i="5"/>
  <c r="A11" i="2" l="1"/>
  <c r="M10" i="1" l="1"/>
  <c r="C26" i="2" l="1"/>
  <c r="D18" i="2" l="1"/>
  <c r="D17" i="2"/>
  <c r="D23" i="2"/>
  <c r="D24" i="2"/>
  <c r="D22" i="2"/>
  <c r="C25" i="2"/>
  <c r="D20" i="2"/>
  <c r="D19" i="2"/>
  <c r="D21" i="2"/>
  <c r="I25" i="2" l="1"/>
  <c r="I26" i="2" s="1"/>
  <c r="G25" i="2"/>
  <c r="E25" i="2"/>
  <c r="D25" i="2"/>
  <c r="D26" i="2" s="1"/>
  <c r="G26" i="2"/>
  <c r="Q25" i="2"/>
  <c r="Q26" i="2" s="1"/>
  <c r="U25" i="2"/>
  <c r="U26" i="2" s="1"/>
  <c r="S25" i="2"/>
  <c r="S26" i="2" s="1"/>
  <c r="F25" i="2" l="1"/>
  <c r="H25" i="2" s="1"/>
  <c r="E26" i="2"/>
  <c r="E27" i="2" s="1"/>
  <c r="G27" i="2" s="1"/>
  <c r="Q27" i="2" s="1"/>
  <c r="S27" i="2" s="1"/>
  <c r="U27" i="2" s="1"/>
  <c r="R25" i="2" l="1"/>
  <c r="T25" i="2" s="1"/>
  <c r="V25" i="2" s="1"/>
  <c r="J25" i="2"/>
  <c r="I27" i="2"/>
</calcChain>
</file>

<file path=xl/sharedStrings.xml><?xml version="1.0" encoding="utf-8"?>
<sst xmlns="http://schemas.openxmlformats.org/spreadsheetml/2006/main" count="234" uniqueCount="188">
  <si>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</si>
  <si>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</si>
  <si>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</si>
  <si>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</si>
  <si>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</si>
  <si>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</si>
  <si>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</si>
  <si>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</si>
  <si>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</si>
  <si>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</si>
  <si>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</si>
  <si>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</si>
  <si>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</si>
  <si>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</si>
  <si>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</si>
  <si>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</si>
  <si>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</si>
  <si>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</si>
  <si>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</si>
  <si>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</si>
  <si>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</si>
  <si>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</si>
  <si>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</si>
  <si>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</si>
  <si>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</si>
  <si>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</si>
  <si>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</si>
  <si>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</si>
  <si>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</si>
  <si>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</si>
  <si>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</si>
  <si>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</si>
  <si>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</si>
  <si>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</si>
  <si>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</si>
  <si>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</si>
  <si>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</si>
  <si>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</si>
  <si>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</si>
  <si>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</si>
  <si>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</si>
  <si>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</si>
  <si>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</si>
  <si>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</si>
  <si>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</si>
  <si>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</si>
  <si>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</si>
  <si>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</si>
  <si>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</si>
  <si>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</si>
  <si>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</si>
  <si>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</si>
  <si>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</si>
  <si>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</si>
  <si>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</si>
  <si>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</si>
  <si>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</si>
  <si>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</si>
  <si>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</si>
  <si>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</si>
  <si>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</si>
  <si>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</si>
  <si>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</si>
  <si>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</si>
  <si>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</si>
  <si>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</si>
  <si>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M2</t>
  </si>
  <si>
    <t>M3</t>
  </si>
  <si>
    <t>Responsável legal ou procurador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</si>
  <si>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</si>
  <si>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</si>
  <si>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</si>
  <si>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</si>
  <si>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</si>
  <si>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</si>
  <si>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</si>
  <si>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</si>
  <si>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</si>
  <si>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</si>
  <si>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t>I3: Cont.Prev s/Rec.Bruta (Lei 13.161/2015 - Desoneração)</t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</si>
  <si>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</si>
  <si>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</si>
  <si>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CPF/CNPJ ou Crea</t>
  </si>
  <si>
    <t>Programa</t>
  </si>
  <si>
    <t>Mês 07</t>
  </si>
  <si>
    <t>Mês 08</t>
  </si>
  <si>
    <t>Mês 09</t>
  </si>
  <si>
    <t>M</t>
  </si>
  <si>
    <t/>
  </si>
  <si>
    <t>ARMAÇÃO DE BLOCO, VIGA BALDRAME E SAPATA UTILIZANDO AÇO CA-60 DE 5 MM - MONTAGEM. AF_06/2017</t>
  </si>
  <si>
    <t>REATERRO MANUAL APILOADO COM SOQUETE. AF_10/2017</t>
  </si>
  <si>
    <t>96543</t>
  </si>
  <si>
    <t>96995</t>
  </si>
  <si>
    <t>1.</t>
  </si>
  <si>
    <t>1.1.</t>
  </si>
  <si>
    <t>UN</t>
  </si>
  <si>
    <t>KG</t>
  </si>
  <si>
    <t>MÁXIMO</t>
  </si>
  <si>
    <t>Construção e Reforma de Edifícios</t>
  </si>
  <si>
    <t>101173</t>
  </si>
  <si>
    <t>96522</t>
  </si>
  <si>
    <t>96539</t>
  </si>
  <si>
    <t>103682</t>
  </si>
  <si>
    <t>96545</t>
  </si>
  <si>
    <t>98557</t>
  </si>
  <si>
    <t xml:space="preserve">ESTRUTURA EM AÇO PERFIL U 51X126 - MONTAGEM E INSTALAÇÃO </t>
  </si>
  <si>
    <t>CP002</t>
  </si>
  <si>
    <t>PINTURA</t>
  </si>
  <si>
    <t>CP003</t>
  </si>
  <si>
    <t>COBERTURA</t>
  </si>
  <si>
    <t>CP004</t>
  </si>
  <si>
    <t xml:space="preserve">ELÉTRICA </t>
  </si>
  <si>
    <t>93358</t>
  </si>
  <si>
    <t>97667</t>
  </si>
  <si>
    <t>97881</t>
  </si>
  <si>
    <t>96986</t>
  </si>
  <si>
    <t>91926</t>
  </si>
  <si>
    <t>91928</t>
  </si>
  <si>
    <t>101632</t>
  </si>
  <si>
    <t>CT002</t>
  </si>
  <si>
    <t>UM</t>
  </si>
  <si>
    <t>PAINEL DE VIDRO TEMPERADO</t>
  </si>
  <si>
    <t>102181</t>
  </si>
  <si>
    <t xml:space="preserve">ACABAMENTO EM  ACM - CORTADA E ILUMINADA </t>
  </si>
  <si>
    <t>CT003</t>
  </si>
  <si>
    <t>PAVIMENTAÇÃO - CALÇADA</t>
  </si>
  <si>
    <t>100576</t>
  </si>
  <si>
    <t>92396</t>
  </si>
  <si>
    <t>93679</t>
  </si>
  <si>
    <t>CP005</t>
  </si>
  <si>
    <t>ESTACA BROCA DE CONCRETO, DIÂMETRO DE 20CM, ESCAVAÇÃO MANUAL COM TRADO CONCHA, COM ARMADURA DE ARRANQUE. AF_05/2020</t>
  </si>
  <si>
    <t>ESCAVAÇÃO MANUAL PARA BLOCO DE COROAMENTO OU SAPATA (SEM ESCAVAÇÃO PARA COLOCAÇÃO DE FÔRMAS). AF_06/2017</t>
  </si>
  <si>
    <t>FABRICAÇÃO, MONTAGEM E DESMONTAGEM DE FÔRMA PARA VIGA BALDRAME, EM CHAPA DE MADEIRA COMPENSADA RESINADA, E=17 MM, 2 UTILIZAÇÕES. AF_06/2017</t>
  </si>
  <si>
    <t>CONCRETAGEM DE VIGAS E LAJES, FCK=25 MPA, PARA QUALQUER TIPO DE LAJE COM BALDES EM EDIFICAÇÃO TÉRREA - LANÇAMENTO, ADENSAMENTO E ACABAMENTO. AF_02/2022</t>
  </si>
  <si>
    <t>ARMAÇÃO DE BLOCO, VIGA BALDRAME OU SAPATA UTILIZANDO AÇO CA-50 DE 8 MM - MONTAGEM. AF_06/2017</t>
  </si>
  <si>
    <t>IMPERMEABILIZAÇÃO DE SUPERFÍCIE COM EMULSÃO ASFÁLTICA, 2 DEMÃOS AF_06/2018</t>
  </si>
  <si>
    <t>-</t>
  </si>
  <si>
    <t xml:space="preserve">PINTURA ESTRUTURA METÁLICA </t>
  </si>
  <si>
    <t>COBERTURA TELHAMENTO</t>
  </si>
  <si>
    <t>ESCAVAÇÃO MANUAL DE VALA COM PROFUNDIDADE MENOR OU IGUAL A 1,30 M. AF_02/2021</t>
  </si>
  <si>
    <t>ELETRODUTO FLEXÍVEL CORRUGADO, PEAD, DN 50 (1 1/2"), PARA REDE ENTERRADA DE DISTRIBUIÇÃO DE ENERGIA ELÉTRICA - FORNECIMENTO E INSTALAÇÃO. AF_12/2021</t>
  </si>
  <si>
    <t>CAIXA ENTERRADA ELÉTRICA RETANGULAR, EM CONCRETO PRÉ-MOLDADO, FUNDO COM BRITA, DIMENSÕES INTERNAS: 0,3X0,3X0,3 M. AF_12/2020</t>
  </si>
  <si>
    <t>HASTE DE ATERRAMENTO 3/4  PARA SPDA - FORNECIMENTO E INSTALAÇÃO. AF_12/2017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</si>
  <si>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</si>
  <si>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</si>
  <si>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RELÉ FOTOELÉTRICO PARA COMANDO DE ILUMINAÇÃO EXTERNA 1000 W - FORNECIMENTO E INSTALAÇÃO. AF_08/2020</t>
  </si>
  <si>
    <t>MÓDULO DE LED 100 UND</t>
  </si>
  <si>
    <t>INSTALAÇÃO DE VIDRO TEMPERADO, E = 10 MM, ENCAIXADO EM PERFIL U. AF_01/2021_P</t>
  </si>
  <si>
    <t>CHAPA ACM - CORES MEMORAL DESCRITIVO</t>
  </si>
  <si>
    <t>REGULARIZAÇÃO E COMPACTAÇÃO DE SUBLEITO DE SOLO  PREDOMINANTEMENTE ARGILOSO. AF_11/2019</t>
  </si>
  <si>
    <t>EXECUÇÃO DE PASSEIO EM PISO INTERTRAVADO, COM BLOCO RETANGULAR COR NATURAL DE 20 X 10 CM, ESPESSURA 6 CM. AF_12/2015</t>
  </si>
  <si>
    <t>EXECUÇÃO DE PASSEIO EM PISO INTERTRAVADO, COM BLOCO RETANGULAR COLORIDO DE 20 X 10 CM, ESPESSURA 6 CM. AF_12/2015</t>
  </si>
  <si>
    <t>REMOÇÃO DE LAJOTAS QUANDO NECESSÁRIO CARGA DESCARGA - PÁTIO</t>
  </si>
  <si>
    <t xml:space="preserve">FUNDAÇÃO BASE 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</si>
  <si>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</si>
  <si>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</si>
  <si>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</si>
  <si>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</si>
  <si>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</si>
  <si>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</si>
  <si>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</si>
  <si>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</si>
  <si>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</si>
  <si>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</si>
  <si>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</si>
  <si>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</si>
  <si>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</si>
  <si>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</si>
  <si>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</si>
  <si>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</si>
  <si>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</si>
  <si>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</si>
  <si>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</si>
  <si>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2.</t>
  </si>
  <si>
    <t>3.</t>
  </si>
  <si>
    <t>4.</t>
  </si>
  <si>
    <t>5.</t>
  </si>
  <si>
    <t>6.</t>
  </si>
  <si>
    <t>7.</t>
  </si>
  <si>
    <t>7.1</t>
  </si>
  <si>
    <t>8.</t>
  </si>
  <si>
    <t>8.1</t>
  </si>
  <si>
    <t>8.2</t>
  </si>
  <si>
    <t>8.3</t>
  </si>
  <si>
    <t>8.4</t>
  </si>
  <si>
    <t>CORONEL VIVIDA, 12 DE AGOSTO DE 2022</t>
  </si>
  <si>
    <t xml:space="preserve">OBJETO: MOBILIÁRIO URBANO - ABRIGO DE ESPERA DE ÔNIBUS </t>
  </si>
  <si>
    <t>LOCALIZAÇÃO: CORONEL VIVIDA PR - PERÍMETRO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</si>
</sst>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%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theme="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u/>
      <sz val="10"/>
      <color rgb="FFFF0000"/>
      <name val="Arial"/>
      <family val="2"/>
    </font>
    <font>
      <b/>
      <u val="singleAccounting"/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u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7" xfId="0" applyFont="1" applyBorder="1" applyAlignment="1" applyProtection="1">
      <alignment horizontal="right" vertical="center"/>
    </xf>
    <xf numFmtId="4" fontId="2" fillId="0" borderId="10" xfId="0" applyNumberFormat="1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0" xfId="1" applyFont="1" applyBorder="1" applyAlignment="1" applyProtection="1">
      <alignment vertical="center"/>
    </xf>
    <xf numFmtId="10" fontId="2" fillId="0" borderId="10" xfId="1" applyNumberFormat="1" applyFont="1" applyBorder="1" applyAlignment="1" applyProtection="1">
      <alignment vertical="center"/>
    </xf>
    <xf numFmtId="0" fontId="2" fillId="0" borderId="18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>
      <alignment vertical="center"/>
    </xf>
    <xf numFmtId="0" fontId="2" fillId="0" borderId="19" xfId="0" applyNumberFormat="1" applyFont="1" applyFill="1" applyBorder="1" applyAlignment="1" applyProtection="1">
      <alignment vertical="center"/>
    </xf>
    <xf numFmtId="0" fontId="1" fillId="0" borderId="26" xfId="0" applyFont="1" applyFill="1" applyBorder="1" applyAlignment="1" applyProtection="1">
      <alignment vertical="center"/>
    </xf>
    <xf numFmtId="0" fontId="2" fillId="0" borderId="26" xfId="0" applyFont="1" applyFill="1" applyBorder="1" applyAlignment="1" applyProtection="1">
      <alignment horizontal="left" vertical="center"/>
    </xf>
    <xf numFmtId="0" fontId="2" fillId="0" borderId="19" xfId="0" applyFont="1" applyFill="1" applyBorder="1" applyAlignment="1" applyProtection="1">
      <alignment horizontal="left" vertical="center"/>
    </xf>
    <xf numFmtId="0" fontId="14" fillId="0" borderId="14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9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18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5" fillId="0" borderId="28" xfId="0" applyFont="1" applyBorder="1"/>
    <xf numFmtId="0" fontId="15" fillId="0" borderId="21" xfId="0" applyFont="1" applyBorder="1"/>
    <xf numFmtId="0" fontId="15" fillId="0" borderId="29" xfId="0" applyFont="1" applyFill="1" applyBorder="1" applyAlignment="1">
      <alignment horizontal="center"/>
    </xf>
    <xf numFmtId="10" fontId="15" fillId="7" borderId="29" xfId="1" applyNumberFormat="1" applyFont="1" applyFill="1" applyBorder="1" applyProtection="1">
      <protection locked="0"/>
    </xf>
    <xf numFmtId="0" fontId="15" fillId="0" borderId="23" xfId="0" applyFont="1" applyBorder="1"/>
    <xf numFmtId="0" fontId="15" fillId="0" borderId="5" xfId="0" applyFont="1" applyBorder="1"/>
    <xf numFmtId="0" fontId="15" fillId="0" borderId="30" xfId="0" applyFont="1" applyFill="1" applyBorder="1" applyAlignment="1">
      <alignment horizontal="center"/>
    </xf>
    <xf numFmtId="10" fontId="15" fillId="7" borderId="30" xfId="1" applyNumberFormat="1" applyFont="1" applyFill="1" applyBorder="1" applyProtection="1">
      <protection locked="0"/>
    </xf>
    <xf numFmtId="0" fontId="15" fillId="0" borderId="25" xfId="0" applyFont="1" applyBorder="1"/>
    <xf numFmtId="0" fontId="15" fillId="0" borderId="3" xfId="0" applyFont="1" applyBorder="1"/>
    <xf numFmtId="10" fontId="15" fillId="7" borderId="31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4" xfId="0" applyFont="1" applyBorder="1"/>
    <xf numFmtId="0" fontId="15" fillId="0" borderId="27" xfId="0" applyFont="1" applyFill="1" applyBorder="1" applyAlignment="1">
      <alignment horizontal="center"/>
    </xf>
    <xf numFmtId="0" fontId="15" fillId="0" borderId="12" xfId="0" applyFont="1" applyBorder="1"/>
    <xf numFmtId="10" fontId="15" fillId="0" borderId="30" xfId="1" applyNumberFormat="1" applyFont="1" applyFill="1" applyBorder="1" applyProtection="1"/>
    <xf numFmtId="0" fontId="15" fillId="0" borderId="22" xfId="0" applyFont="1" applyBorder="1"/>
    <xf numFmtId="0" fontId="15" fillId="0" borderId="0" xfId="0" applyFont="1" applyBorder="1"/>
    <xf numFmtId="0" fontId="15" fillId="0" borderId="32" xfId="0" applyFont="1" applyBorder="1"/>
    <xf numFmtId="10" fontId="15" fillId="0" borderId="31" xfId="1" applyNumberFormat="1" applyFont="1" applyFill="1" applyBorder="1" applyAlignment="1" applyProtection="1">
      <alignment horizontal="right"/>
    </xf>
    <xf numFmtId="0" fontId="15" fillId="0" borderId="26" xfId="0" applyFont="1" applyBorder="1"/>
    <xf numFmtId="10" fontId="15" fillId="0" borderId="10" xfId="1" applyNumberFormat="1" applyFont="1" applyFill="1" applyBorder="1"/>
    <xf numFmtId="0" fontId="17" fillId="0" borderId="18" xfId="0" applyFont="1" applyFill="1" applyBorder="1"/>
    <xf numFmtId="0" fontId="17" fillId="0" borderId="26" xfId="0" applyFont="1" applyFill="1" applyBorder="1"/>
    <xf numFmtId="10" fontId="17" fillId="0" borderId="10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7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14" fontId="19" fillId="7" borderId="0" xfId="0" applyNumberFormat="1" applyFont="1" applyFill="1" applyAlignment="1" applyProtection="1">
      <alignment horizontal="left" vertical="center" wrapText="1"/>
      <protection locked="0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27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left" vertical="center"/>
    </xf>
    <xf numFmtId="0" fontId="0" fillId="0" borderId="7" xfId="0" applyBorder="1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10" fontId="23" fillId="0" borderId="0" xfId="1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horizontal="right" vertical="center"/>
    </xf>
    <xf numFmtId="10" fontId="24" fillId="0" borderId="34" xfId="0" applyNumberFormat="1" applyFont="1" applyFill="1" applyBorder="1" applyAlignment="1">
      <alignment horizontal="center" vertical="center"/>
    </xf>
    <xf numFmtId="10" fontId="24" fillId="0" borderId="33" xfId="0" applyNumberFormat="1" applyFont="1" applyFill="1" applyBorder="1" applyAlignment="1">
      <alignment horizontal="center" vertical="center"/>
    </xf>
    <xf numFmtId="10" fontId="24" fillId="0" borderId="11" xfId="0" applyNumberFormat="1" applyFont="1" applyFill="1" applyBorder="1" applyAlignment="1">
      <alignment horizontal="center" vertical="center"/>
    </xf>
    <xf numFmtId="10" fontId="24" fillId="0" borderId="2" xfId="0" applyNumberFormat="1" applyFont="1" applyFill="1" applyBorder="1" applyAlignment="1">
      <alignment horizontal="center" vertical="center"/>
    </xf>
    <xf numFmtId="10" fontId="24" fillId="0" borderId="35" xfId="0" applyNumberFormat="1" applyFont="1" applyFill="1" applyBorder="1" applyAlignment="1">
      <alignment horizontal="center" vertical="center"/>
    </xf>
    <xf numFmtId="10" fontId="24" fillId="0" borderId="36" xfId="0" applyNumberFormat="1" applyFont="1" applyFill="1" applyBorder="1" applyAlignment="1">
      <alignment horizontal="center" vertical="center"/>
    </xf>
    <xf numFmtId="0" fontId="12" fillId="8" borderId="37" xfId="0" applyFont="1" applyFill="1" applyBorder="1" applyAlignment="1">
      <alignment vertical="center"/>
    </xf>
    <xf numFmtId="10" fontId="24" fillId="0" borderId="38" xfId="0" applyNumberFormat="1" applyFont="1" applyFill="1" applyBorder="1" applyAlignment="1">
      <alignment horizontal="center" vertical="center"/>
    </xf>
    <xf numFmtId="10" fontId="24" fillId="0" borderId="39" xfId="0" applyNumberFormat="1" applyFont="1" applyFill="1" applyBorder="1" applyAlignment="1">
      <alignment horizontal="center" vertical="center"/>
    </xf>
    <xf numFmtId="10" fontId="24" fillId="0" borderId="40" xfId="0" applyNumberFormat="1" applyFont="1" applyFill="1" applyBorder="1" applyAlignment="1">
      <alignment horizontal="center" vertical="center"/>
    </xf>
    <xf numFmtId="10" fontId="24" fillId="0" borderId="47" xfId="0" applyNumberFormat="1" applyFont="1" applyFill="1" applyBorder="1" applyAlignment="1">
      <alignment horizontal="center" vertical="center"/>
    </xf>
    <xf numFmtId="10" fontId="24" fillId="0" borderId="48" xfId="0" applyNumberFormat="1" applyFont="1" applyFill="1" applyBorder="1" applyAlignment="1">
      <alignment horizontal="center" vertical="center"/>
    </xf>
    <xf numFmtId="10" fontId="24" fillId="0" borderId="49" xfId="0" applyNumberFormat="1" applyFont="1" applyFill="1" applyBorder="1" applyAlignment="1">
      <alignment horizontal="center" vertical="center"/>
    </xf>
    <xf numFmtId="0" fontId="12" fillId="8" borderId="50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51" xfId="0" applyFont="1" applyFill="1" applyBorder="1" applyAlignment="1">
      <alignment horizontal="center" vertical="center" wrapText="1"/>
    </xf>
    <xf numFmtId="0" fontId="2" fillId="0" borderId="56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center"/>
    </xf>
    <xf numFmtId="4" fontId="1" fillId="0" borderId="39" xfId="0" applyNumberFormat="1" applyFont="1" applyBorder="1" applyAlignment="1" applyProtection="1"/>
    <xf numFmtId="0" fontId="2" fillId="0" borderId="61" xfId="0" applyFont="1" applyBorder="1" applyAlignment="1" applyProtection="1">
      <alignment horizontal="center" vertical="center"/>
    </xf>
    <xf numFmtId="0" fontId="2" fillId="0" borderId="62" xfId="0" applyFont="1" applyBorder="1" applyAlignment="1" applyProtection="1">
      <alignment horizontal="center" vertical="center"/>
    </xf>
    <xf numFmtId="0" fontId="2" fillId="0" borderId="63" xfId="0" applyFont="1" applyBorder="1" applyAlignment="1" applyProtection="1">
      <alignment horizontal="center" vertical="center"/>
    </xf>
    <xf numFmtId="0" fontId="2" fillId="0" borderId="64" xfId="0" applyFont="1" applyBorder="1" applyAlignment="1" applyProtection="1">
      <alignment horizontal="right" vertical="center"/>
    </xf>
    <xf numFmtId="0" fontId="2" fillId="5" borderId="65" xfId="0" applyFont="1" applyFill="1" applyBorder="1" applyAlignment="1" applyProtection="1">
      <alignment vertical="center"/>
    </xf>
    <xf numFmtId="164" fontId="1" fillId="3" borderId="2" xfId="2" applyFont="1" applyFill="1" applyBorder="1" applyAlignment="1" applyProtection="1">
      <protection locked="0"/>
    </xf>
    <xf numFmtId="4" fontId="1" fillId="0" borderId="0" xfId="0" quotePrefix="1" applyNumberFormat="1" applyFont="1" applyFill="1" applyBorder="1" applyAlignment="1" applyProtection="1">
      <protection locked="0"/>
    </xf>
    <xf numFmtId="0" fontId="1" fillId="9" borderId="2" xfId="0" applyFont="1" applyFill="1" applyBorder="1" applyAlignment="1" applyProtection="1">
      <alignment horizontal="center"/>
    </xf>
    <xf numFmtId="0" fontId="1" fillId="9" borderId="2" xfId="0" applyFont="1" applyFill="1" applyBorder="1" applyAlignment="1" applyProtection="1">
      <alignment horizontal="justify" vertical="top" wrapText="1"/>
    </xf>
    <xf numFmtId="4" fontId="1" fillId="9" borderId="2" xfId="0" applyNumberFormat="1" applyFont="1" applyFill="1" applyBorder="1" applyAlignment="1" applyProtection="1"/>
    <xf numFmtId="164" fontId="1" fillId="9" borderId="2" xfId="2" applyFont="1" applyFill="1" applyBorder="1" applyAlignment="1" applyProtection="1"/>
    <xf numFmtId="4" fontId="26" fillId="0" borderId="1" xfId="0" applyNumberFormat="1" applyFont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1" fillId="9" borderId="2" xfId="0" applyFont="1" applyFill="1" applyBorder="1" applyAlignment="1" applyProtection="1">
      <alignment horizontal="right"/>
    </xf>
    <xf numFmtId="4" fontId="6" fillId="3" borderId="67" xfId="0" applyNumberFormat="1" applyFont="1" applyFill="1" applyBorder="1" applyAlignment="1" applyProtection="1">
      <alignment horizontal="center" vertical="center"/>
    </xf>
    <xf numFmtId="165" fontId="10" fillId="3" borderId="67" xfId="1" applyNumberFormat="1" applyFont="1" applyFill="1" applyBorder="1" applyAlignment="1" applyProtection="1">
      <alignment horizontal="center" vertical="center"/>
      <protection locked="0"/>
    </xf>
    <xf numFmtId="164" fontId="1" fillId="3" borderId="1" xfId="2" applyFont="1" applyFill="1" applyBorder="1" applyAlignment="1" applyProtection="1">
      <protection locked="0"/>
    </xf>
    <xf numFmtId="0" fontId="7" fillId="2" borderId="67" xfId="0" applyFont="1" applyFill="1" applyBorder="1" applyAlignment="1" applyProtection="1">
      <alignment horizontal="center" vertical="top" wrapText="1"/>
    </xf>
    <xf numFmtId="4" fontId="6" fillId="0" borderId="67" xfId="0" applyNumberFormat="1" applyFont="1" applyBorder="1" applyAlignment="1" applyProtection="1">
      <alignment horizontal="center" vertical="center"/>
    </xf>
    <xf numFmtId="4" fontId="4" fillId="3" borderId="67" xfId="0" applyNumberFormat="1" applyFont="1" applyFill="1" applyBorder="1" applyAlignment="1" applyProtection="1">
      <alignment horizontal="center" vertical="center"/>
    </xf>
    <xf numFmtId="4" fontId="6" fillId="0" borderId="69" xfId="0" applyNumberFormat="1" applyFont="1" applyBorder="1" applyAlignment="1" applyProtection="1">
      <alignment horizontal="center"/>
    </xf>
    <xf numFmtId="4" fontId="6" fillId="0" borderId="78" xfId="0" applyNumberFormat="1" applyFont="1" applyBorder="1" applyAlignment="1" applyProtection="1">
      <alignment horizontal="center"/>
    </xf>
    <xf numFmtId="14" fontId="0" fillId="0" borderId="0" xfId="0" applyNumberFormat="1" applyProtection="1">
      <protection locked="0"/>
    </xf>
    <xf numFmtId="4" fontId="1" fillId="0" borderId="2" xfId="0" applyNumberFormat="1" applyFont="1" applyBorder="1" applyAlignment="1" applyProtection="1">
      <alignment horizontal="left" vertical="center" wrapText="1"/>
    </xf>
    <xf numFmtId="0" fontId="1" fillId="0" borderId="60" xfId="0" applyFont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1" fillId="9" borderId="2" xfId="0" applyFont="1" applyFill="1" applyBorder="1" applyAlignment="1" applyProtection="1">
      <alignment horizontal="left" vertical="top" wrapText="1"/>
    </xf>
    <xf numFmtId="0" fontId="1" fillId="9" borderId="2" xfId="0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9" borderId="2" xfId="0" applyFont="1" applyFill="1" applyBorder="1" applyAlignment="1" applyProtection="1">
      <alignment horizontal="center" vertical="center"/>
    </xf>
    <xf numFmtId="164" fontId="27" fillId="9" borderId="0" xfId="0" applyNumberFormat="1" applyFont="1" applyFill="1" applyAlignment="1">
      <alignment horizontal="center" vertical="center"/>
    </xf>
    <xf numFmtId="164" fontId="27" fillId="0" borderId="0" xfId="0" applyNumberFormat="1" applyFont="1" applyFill="1" applyAlignment="1">
      <alignment horizontal="center" vertical="center"/>
    </xf>
    <xf numFmtId="0" fontId="2" fillId="10" borderId="2" xfId="0" applyFont="1" applyFill="1" applyBorder="1" applyAlignment="1" applyProtection="1">
      <alignment horizontal="left" vertical="center" wrapText="1"/>
    </xf>
    <xf numFmtId="0" fontId="1" fillId="10" borderId="2" xfId="0" applyFont="1" applyFill="1" applyBorder="1" applyAlignment="1" applyProtection="1">
      <alignment horizontal="center"/>
    </xf>
    <xf numFmtId="4" fontId="1" fillId="10" borderId="2" xfId="0" applyNumberFormat="1" applyFont="1" applyFill="1" applyBorder="1" applyAlignment="1" applyProtection="1"/>
    <xf numFmtId="164" fontId="2" fillId="10" borderId="2" xfId="2" applyFont="1" applyFill="1" applyBorder="1" applyAlignment="1" applyProtection="1"/>
    <xf numFmtId="164" fontId="4" fillId="10" borderId="0" xfId="0" applyNumberFormat="1" applyFont="1" applyFill="1" applyAlignment="1">
      <alignment horizontal="center" vertical="center"/>
    </xf>
    <xf numFmtId="0" fontId="2" fillId="10" borderId="2" xfId="0" applyFont="1" applyFill="1" applyBorder="1" applyAlignment="1" applyProtection="1">
      <alignment horizontal="justify" vertical="top" wrapText="1"/>
    </xf>
    <xf numFmtId="0" fontId="2" fillId="10" borderId="2" xfId="0" applyFont="1" applyFill="1" applyBorder="1" applyAlignment="1" applyProtection="1">
      <alignment horizontal="center"/>
    </xf>
    <xf numFmtId="4" fontId="2" fillId="10" borderId="2" xfId="0" applyNumberFormat="1" applyFont="1" applyFill="1" applyBorder="1" applyAlignment="1" applyProtection="1"/>
    <xf numFmtId="0" fontId="1" fillId="10" borderId="2" xfId="0" applyFont="1" applyFill="1" applyBorder="1" applyAlignment="1" applyProtection="1">
      <alignment horizontal="right"/>
    </xf>
    <xf numFmtId="0" fontId="2" fillId="10" borderId="2" xfId="0" applyFont="1" applyFill="1" applyBorder="1" applyAlignment="1" applyProtection="1">
      <alignment horizontal="center" vertical="center"/>
    </xf>
    <xf numFmtId="0" fontId="1" fillId="10" borderId="2" xfId="0" applyFont="1" applyFill="1" applyBorder="1" applyAlignment="1" applyProtection="1">
      <alignment horizontal="center" vertical="center"/>
    </xf>
    <xf numFmtId="0" fontId="2" fillId="10" borderId="2" xfId="0" applyFont="1" applyFill="1" applyBorder="1" applyAlignment="1" applyProtection="1">
      <alignment horizontal="right"/>
    </xf>
    <xf numFmtId="164" fontId="0" fillId="0" borderId="0" xfId="0" applyNumberFormat="1" applyFont="1" applyFill="1" applyAlignment="1">
      <alignment horizontal="center" vertical="center"/>
    </xf>
    <xf numFmtId="164" fontId="1" fillId="9" borderId="4" xfId="2" applyFont="1" applyFill="1" applyBorder="1" applyAlignment="1" applyProtection="1"/>
    <xf numFmtId="164" fontId="1" fillId="3" borderId="79" xfId="2" applyFont="1" applyFill="1" applyBorder="1" applyAlignment="1" applyProtection="1">
      <protection locked="0"/>
    </xf>
    <xf numFmtId="164" fontId="4" fillId="3" borderId="67" xfId="0" applyNumberFormat="1" applyFont="1" applyFill="1" applyBorder="1" applyAlignment="1">
      <alignment horizontal="center" vertical="center"/>
    </xf>
    <xf numFmtId="0" fontId="29" fillId="10" borderId="2" xfId="0" applyFont="1" applyFill="1" applyBorder="1" applyAlignment="1" applyProtection="1">
      <alignment horizontal="right"/>
    </xf>
    <xf numFmtId="0" fontId="4" fillId="3" borderId="52" xfId="0" applyFont="1" applyFill="1" applyBorder="1" applyAlignment="1">
      <alignment horizontal="right"/>
    </xf>
    <xf numFmtId="0" fontId="4" fillId="3" borderId="53" xfId="0" applyFont="1" applyFill="1" applyBorder="1" applyAlignment="1">
      <alignment horizontal="right"/>
    </xf>
    <xf numFmtId="0" fontId="4" fillId="3" borderId="54" xfId="0" applyFont="1" applyFill="1" applyBorder="1" applyAlignment="1">
      <alignment horizontal="right"/>
    </xf>
    <xf numFmtId="0" fontId="5" fillId="0" borderId="70" xfId="0" applyFont="1" applyFill="1" applyBorder="1" applyAlignment="1" applyProtection="1">
      <alignment horizontal="left" vertical="center" wrapText="1"/>
    </xf>
    <xf numFmtId="0" fontId="5" fillId="0" borderId="71" xfId="0" applyFont="1" applyFill="1" applyBorder="1" applyAlignment="1" applyProtection="1">
      <alignment horizontal="left" vertical="center" wrapText="1"/>
    </xf>
    <xf numFmtId="0" fontId="5" fillId="0" borderId="72" xfId="0" applyFont="1" applyFill="1" applyBorder="1" applyAlignment="1" applyProtection="1">
      <alignment horizontal="left" vertical="center" wrapText="1"/>
    </xf>
    <xf numFmtId="4" fontId="28" fillId="0" borderId="0" xfId="0" applyNumberFormat="1" applyFont="1" applyFill="1" applyBorder="1" applyAlignment="1" applyProtection="1">
      <alignment horizontal="center"/>
      <protection locked="0"/>
    </xf>
    <xf numFmtId="0" fontId="11" fillId="2" borderId="75" xfId="0" applyFont="1" applyFill="1" applyBorder="1" applyAlignment="1" applyProtection="1">
      <alignment horizontal="center" vertical="center" wrapText="1"/>
    </xf>
    <xf numFmtId="0" fontId="11" fillId="2" borderId="76" xfId="0" applyFont="1" applyFill="1" applyBorder="1" applyAlignment="1" applyProtection="1">
      <alignment horizontal="center" vertical="center" wrapText="1"/>
    </xf>
    <xf numFmtId="0" fontId="11" fillId="2" borderId="77" xfId="0" applyFont="1" applyFill="1" applyBorder="1" applyAlignment="1" applyProtection="1">
      <alignment horizontal="center" vertical="center" wrapText="1"/>
    </xf>
    <xf numFmtId="0" fontId="8" fillId="2" borderId="75" xfId="0" applyFont="1" applyFill="1" applyBorder="1" applyAlignment="1" applyProtection="1">
      <alignment horizontal="center" vertical="top" wrapText="1"/>
    </xf>
    <xf numFmtId="0" fontId="8" fillId="2" borderId="76" xfId="0" applyFont="1" applyFill="1" applyBorder="1" applyAlignment="1" applyProtection="1">
      <alignment horizontal="center" vertical="top" wrapText="1"/>
    </xf>
    <xf numFmtId="0" fontId="8" fillId="2" borderId="77" xfId="0" applyFont="1" applyFill="1" applyBorder="1" applyAlignment="1" applyProtection="1">
      <alignment horizontal="center" vertical="top" wrapText="1"/>
    </xf>
    <xf numFmtId="0" fontId="5" fillId="0" borderId="63" xfId="0" applyFont="1" applyFill="1" applyBorder="1" applyAlignment="1" applyProtection="1">
      <alignment horizontal="left" vertical="center" wrapText="1"/>
    </xf>
    <xf numFmtId="0" fontId="5" fillId="0" borderId="73" xfId="0" applyFont="1" applyFill="1" applyBorder="1" applyAlignment="1" applyProtection="1">
      <alignment horizontal="left" vertical="center" wrapText="1"/>
    </xf>
    <xf numFmtId="0" fontId="5" fillId="0" borderId="74" xfId="0" applyFont="1" applyFill="1" applyBorder="1" applyAlignment="1" applyProtection="1">
      <alignment horizontal="left" vertical="center" wrapText="1"/>
    </xf>
    <xf numFmtId="0" fontId="5" fillId="0" borderId="68" xfId="0" applyFont="1" applyFill="1" applyBorder="1" applyAlignment="1" applyProtection="1">
      <alignment horizontal="left" vertical="top" wrapText="1"/>
    </xf>
    <xf numFmtId="0" fontId="5" fillId="0" borderId="21" xfId="0" applyFont="1" applyFill="1" applyBorder="1" applyAlignment="1" applyProtection="1">
      <alignment horizontal="left" vertical="top" wrapText="1"/>
    </xf>
    <xf numFmtId="0" fontId="5" fillId="0" borderId="69" xfId="0" applyFont="1" applyFill="1" applyBorder="1" applyAlignment="1" applyProtection="1">
      <alignment horizontal="left" vertical="top" wrapText="1"/>
    </xf>
    <xf numFmtId="0" fontId="25" fillId="0" borderId="0" xfId="0" applyFont="1" applyFill="1" applyBorder="1" applyAlignment="1" applyProtection="1">
      <alignment horizontal="center" vertical="center"/>
    </xf>
    <xf numFmtId="4" fontId="2" fillId="0" borderId="10" xfId="0" applyNumberFormat="1" applyFont="1" applyBorder="1" applyAlignment="1" applyProtection="1">
      <alignment horizontal="right" vertical="center"/>
    </xf>
    <xf numFmtId="0" fontId="2" fillId="0" borderId="56" xfId="0" applyFont="1" applyBorder="1" applyAlignment="1" applyProtection="1">
      <alignment horizontal="center" vertical="center"/>
    </xf>
    <xf numFmtId="0" fontId="2" fillId="0" borderId="55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right" vertical="center"/>
    </xf>
    <xf numFmtId="4" fontId="2" fillId="0" borderId="65" xfId="0" applyNumberFormat="1" applyFont="1" applyBorder="1" applyAlignment="1" applyProtection="1">
      <alignment horizontal="right" vertical="center"/>
    </xf>
    <xf numFmtId="0" fontId="2" fillId="0" borderId="57" xfId="0" applyFont="1" applyBorder="1" applyAlignment="1" applyProtection="1">
      <alignment horizontal="center" vertical="center"/>
    </xf>
    <xf numFmtId="4" fontId="2" fillId="0" borderId="59" xfId="0" applyNumberFormat="1" applyFont="1" applyBorder="1" applyAlignment="1" applyProtection="1">
      <alignment horizontal="right" vertical="center"/>
    </xf>
    <xf numFmtId="4" fontId="2" fillId="0" borderId="66" xfId="0" applyNumberFormat="1" applyFont="1" applyBorder="1" applyAlignment="1" applyProtection="1">
      <alignment horizontal="right" vertical="center"/>
    </xf>
    <xf numFmtId="0" fontId="15" fillId="0" borderId="0" xfId="0" applyFont="1" applyFill="1" applyAlignment="1">
      <alignment horizontal="left"/>
    </xf>
    <xf numFmtId="0" fontId="15" fillId="6" borderId="0" xfId="0" applyFont="1" applyFill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7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12" fillId="8" borderId="37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41" xfId="0" applyBorder="1" applyAlignment="1">
      <alignment vertical="center"/>
    </xf>
    <xf numFmtId="0" fontId="12" fillId="8" borderId="4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3" xfId="0" applyBorder="1" applyAlignment="1">
      <alignment vertical="center"/>
    </xf>
    <xf numFmtId="0" fontId="12" fillId="8" borderId="44" xfId="0" applyFont="1" applyFill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12" fillId="8" borderId="52" xfId="0" applyFont="1" applyFill="1" applyBorder="1" applyAlignment="1">
      <alignment horizontal="center" vertical="center"/>
    </xf>
    <xf numFmtId="0" fontId="12" fillId="8" borderId="53" xfId="0" applyFont="1" applyFill="1" applyBorder="1" applyAlignment="1">
      <alignment horizontal="center" vertical="center"/>
    </xf>
    <xf numFmtId="0" fontId="12" fillId="8" borderId="54" xfId="0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4" fillId="0" borderId="14" xfId="0" applyNumberFormat="1" applyFont="1" applyFill="1" applyBorder="1" applyAlignment="1">
      <alignment horizontal="left" vertical="top" wrapText="1"/>
    </xf>
    <xf numFmtId="0" fontId="14" fillId="0" borderId="7" xfId="0" applyNumberFormat="1" applyFont="1" applyFill="1" applyBorder="1" applyAlignment="1">
      <alignment horizontal="left" vertical="top" wrapText="1"/>
    </xf>
    <xf numFmtId="0" fontId="14" fillId="0" borderId="15" xfId="0" applyNumberFormat="1" applyFont="1" applyFill="1" applyBorder="1" applyAlignment="1">
      <alignment horizontal="left" vertical="top" wrapText="1"/>
    </xf>
    <xf numFmtId="0" fontId="13" fillId="0" borderId="16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3" fillId="0" borderId="17" xfId="0" applyNumberFormat="1" applyFont="1" applyFill="1" applyBorder="1" applyAlignment="1" applyProtection="1">
      <alignment horizontal="left" vertical="center"/>
    </xf>
    <xf numFmtId="0" fontId="14" fillId="0" borderId="14" xfId="0" applyNumberFormat="1" applyFont="1" applyFill="1" applyBorder="1" applyAlignment="1" applyProtection="1">
      <alignment horizontal="left" vertical="center"/>
    </xf>
    <xf numFmtId="0" fontId="14" fillId="0" borderId="7" xfId="0" applyNumberFormat="1" applyFont="1" applyFill="1" applyBorder="1" applyAlignment="1" applyProtection="1">
      <alignment horizontal="left" vertical="center"/>
    </xf>
    <xf numFmtId="0" fontId="14" fillId="0" borderId="15" xfId="0" applyNumberFormat="1" applyFont="1" applyFill="1" applyBorder="1" applyAlignment="1" applyProtection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4"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enharia7\Desktop\ARQUIVOS\ESCOLA%20-%20Vista%20Alegre\ESCOLA%2002%20-%20PROJETO%20NOVO\OR&#199;AMENTO%20-%2002%20-%20SIM\PLANILHA%20M&#218;LTIPLA%20V3.0.5%20-%20ESCOLA%20V.A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I12" sqref="I12"/>
    </sheetView>
  </sheetViews>
  <sheetFormatPr defaultRowHeight="15" x14ac:dyDescent="0.25"/>
  <cols>
    <col min="1" max="1" width="7.140625" customWidth="1"/>
    <col min="2" max="2" width="8.7109375" bestFit="1" customWidth="1"/>
    <col min="3" max="3" width="50.140625" customWidth="1"/>
    <col min="4" max="4" width="4.85546875" bestFit="1" customWidth="1"/>
    <col min="5" max="5" width="6.71093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thickBot="1" x14ac:dyDescent="0.3">
      <c r="A1" s="17"/>
      <c r="B1" s="17"/>
      <c r="C1" s="17"/>
      <c r="D1" s="17"/>
      <c r="E1" s="17"/>
      <c r="F1" s="17"/>
      <c r="G1" s="17"/>
      <c r="K1" s="169" t="s">
        <v>20</v>
      </c>
    </row>
    <row r="2" spans="1:13" ht="15" customHeight="1" x14ac:dyDescent="0.25">
      <c r="A2" s="17"/>
      <c r="B2" s="17"/>
      <c r="C2" s="17"/>
      <c r="D2" s="17"/>
      <c r="E2" s="17"/>
      <c r="F2" s="17"/>
      <c r="G2" s="17"/>
      <c r="I2" s="172" t="s">
        <v>7</v>
      </c>
      <c r="K2" s="170"/>
    </row>
    <row r="3" spans="1:13" ht="15" customHeight="1" x14ac:dyDescent="0.25">
      <c r="A3" s="17"/>
      <c r="B3" s="17"/>
      <c r="C3" s="18"/>
      <c r="D3" s="17"/>
      <c r="E3" s="17"/>
      <c r="F3" s="17"/>
      <c r="G3" s="17"/>
      <c r="I3" s="173"/>
      <c r="K3" s="170"/>
    </row>
    <row r="4" spans="1:13" ht="15" customHeight="1" x14ac:dyDescent="0.25">
      <c r="A4" s="17"/>
      <c r="B4" s="17"/>
      <c r="C4" s="18"/>
      <c r="D4" s="17"/>
      <c r="E4" s="17"/>
      <c r="F4" s="17"/>
      <c r="G4" s="17"/>
      <c r="I4" s="173"/>
      <c r="K4" s="170"/>
    </row>
    <row r="5" spans="1:13" ht="15" customHeight="1" x14ac:dyDescent="0.25">
      <c r="A5" s="17"/>
      <c r="B5" s="17"/>
      <c r="C5" s="17"/>
      <c r="D5" s="17"/>
      <c r="E5" s="17"/>
      <c r="F5" s="17"/>
      <c r="G5" s="17"/>
      <c r="I5" s="173"/>
      <c r="K5" s="170"/>
    </row>
    <row r="6" spans="1:13" ht="15" customHeight="1" thickBot="1" x14ac:dyDescent="0.3">
      <c r="A6" s="17"/>
      <c r="B6" s="17"/>
      <c r="C6" s="17"/>
      <c r="D6" s="17"/>
      <c r="E6" s="17"/>
      <c r="F6" s="17"/>
      <c r="G6" s="17"/>
      <c r="I6" s="174"/>
      <c r="K6" s="170"/>
    </row>
    <row r="7" spans="1:13" ht="15.75" customHeight="1" x14ac:dyDescent="0.25">
      <c r="A7" s="165" t="s">
        <v>186</v>
      </c>
      <c r="B7" s="166"/>
      <c r="C7" s="166"/>
      <c r="D7" s="166"/>
      <c r="E7" s="166"/>
      <c r="F7" s="166"/>
      <c r="G7" s="167"/>
      <c r="K7" s="170"/>
    </row>
    <row r="8" spans="1:13" ht="15" customHeight="1" thickBot="1" x14ac:dyDescent="0.3">
      <c r="A8" s="175" t="s">
        <v>187</v>
      </c>
      <c r="B8" s="176"/>
      <c r="C8" s="176"/>
      <c r="D8" s="176"/>
      <c r="E8" s="176"/>
      <c r="F8" s="176"/>
      <c r="G8" s="177"/>
      <c r="K8" s="170"/>
      <c r="L8" s="132" t="s">
        <v>8</v>
      </c>
    </row>
    <row r="9" spans="1:13" ht="15" customHeight="1" thickBot="1" x14ac:dyDescent="0.3">
      <c r="A9" s="178"/>
      <c r="B9" s="179"/>
      <c r="C9" s="179"/>
      <c r="D9" s="179"/>
      <c r="E9" s="179"/>
      <c r="F9" s="179"/>
      <c r="G9" s="180"/>
      <c r="K9" s="171"/>
      <c r="L9" s="133" t="s">
        <v>3</v>
      </c>
    </row>
    <row r="10" spans="1:13" s="1" customFormat="1" ht="48" thickBot="1" x14ac:dyDescent="0.3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29" t="s">
        <v>18</v>
      </c>
      <c r="J10" s="129" t="s">
        <v>19</v>
      </c>
      <c r="K10" s="127">
        <v>0</v>
      </c>
      <c r="L10" s="130" t="s">
        <v>97</v>
      </c>
      <c r="M10" s="126">
        <f>G44</f>
        <v>96811.25</v>
      </c>
    </row>
    <row r="11" spans="1:13" s="1" customFormat="1" x14ac:dyDescent="0.25">
      <c r="A11" s="161" t="s">
        <v>93</v>
      </c>
      <c r="B11" s="155"/>
      <c r="C11" s="145" t="s">
        <v>153</v>
      </c>
      <c r="D11" s="146" t="s">
        <v>136</v>
      </c>
      <c r="E11" s="147">
        <v>0</v>
      </c>
      <c r="F11" s="148"/>
      <c r="G11" s="148"/>
      <c r="H11" s="149">
        <f>SUM(G12:G18)</f>
        <v>5589.64</v>
      </c>
      <c r="I11" s="128">
        <f t="shared" ref="I11" si="0">ROUND(L11-(L11*$K$10),2)</f>
        <v>0</v>
      </c>
      <c r="L11" s="123"/>
    </row>
    <row r="12" spans="1:13" s="1" customFormat="1" ht="33.75" x14ac:dyDescent="0.25">
      <c r="A12" s="125" t="s">
        <v>94</v>
      </c>
      <c r="B12" s="142" t="s">
        <v>99</v>
      </c>
      <c r="C12" s="120" t="s">
        <v>130</v>
      </c>
      <c r="D12" s="119" t="s">
        <v>87</v>
      </c>
      <c r="E12" s="121">
        <v>31.2</v>
      </c>
      <c r="F12" s="122">
        <f t="shared" ref="F12" si="1">ROUND(I12,2)</f>
        <v>74.900000000000006</v>
      </c>
      <c r="G12" s="122">
        <f t="shared" ref="G12" si="2">ROUND(F12*E12,2)</f>
        <v>2336.88</v>
      </c>
      <c r="H12" s="144"/>
      <c r="I12" s="117">
        <f>ROUND(L12-(L12*$K$10),2)</f>
        <v>74.900000000000006</v>
      </c>
      <c r="L12" s="137">
        <v>74.900000000000006</v>
      </c>
    </row>
    <row r="13" spans="1:13" s="1" customFormat="1" ht="33.75" x14ac:dyDescent="0.25">
      <c r="A13" s="125" t="s">
        <v>154</v>
      </c>
      <c r="B13" s="142" t="s">
        <v>100</v>
      </c>
      <c r="C13" s="138" t="s">
        <v>131</v>
      </c>
      <c r="D13" s="119" t="s">
        <v>67</v>
      </c>
      <c r="E13" s="121">
        <v>0.84000000000000008</v>
      </c>
      <c r="F13" s="122">
        <f t="shared" ref="F13:F43" si="3">ROUND(I13,2)</f>
        <v>197.11</v>
      </c>
      <c r="G13" s="122">
        <f t="shared" ref="G13:G43" si="4">ROUND(F13*E13,2)</f>
        <v>165.57</v>
      </c>
      <c r="H13" s="140"/>
      <c r="I13" s="117">
        <f t="shared" ref="I13:I43" si="5">ROUND(L13-(L13*$K$10),2)</f>
        <v>197.11</v>
      </c>
      <c r="L13" s="137">
        <v>197.11</v>
      </c>
    </row>
    <row r="14" spans="1:13" s="1" customFormat="1" ht="33.75" x14ac:dyDescent="0.25">
      <c r="A14" s="125" t="s">
        <v>155</v>
      </c>
      <c r="B14" s="142" t="s">
        <v>101</v>
      </c>
      <c r="C14" s="120" t="s">
        <v>132</v>
      </c>
      <c r="D14" s="119" t="s">
        <v>66</v>
      </c>
      <c r="E14" s="121">
        <v>0.84000000000000008</v>
      </c>
      <c r="F14" s="122">
        <f t="shared" si="3"/>
        <v>150.30000000000001</v>
      </c>
      <c r="G14" s="122">
        <f t="shared" si="4"/>
        <v>126.25</v>
      </c>
      <c r="H14" s="141"/>
      <c r="I14" s="117">
        <f t="shared" si="5"/>
        <v>150.30000000000001</v>
      </c>
      <c r="L14" s="137">
        <v>150.30000000000001</v>
      </c>
    </row>
    <row r="15" spans="1:13" s="1" customFormat="1" ht="33.75" x14ac:dyDescent="0.25">
      <c r="A15" s="125" t="s">
        <v>156</v>
      </c>
      <c r="B15" s="142" t="s">
        <v>102</v>
      </c>
      <c r="C15" s="120" t="s">
        <v>133</v>
      </c>
      <c r="D15" s="119" t="s">
        <v>67</v>
      </c>
      <c r="E15" s="121">
        <v>0.96000000000000008</v>
      </c>
      <c r="F15" s="122">
        <f t="shared" si="3"/>
        <v>998.09</v>
      </c>
      <c r="G15" s="122">
        <f t="shared" si="4"/>
        <v>958.17</v>
      </c>
      <c r="H15" s="141"/>
      <c r="I15" s="117">
        <f t="shared" si="5"/>
        <v>998.09</v>
      </c>
      <c r="L15" s="137">
        <v>998.09</v>
      </c>
    </row>
    <row r="16" spans="1:13" s="1" customFormat="1" ht="22.5" x14ac:dyDescent="0.25">
      <c r="A16" s="125" t="s">
        <v>157</v>
      </c>
      <c r="B16" s="142" t="s">
        <v>103</v>
      </c>
      <c r="C16" s="120" t="s">
        <v>134</v>
      </c>
      <c r="D16" s="119" t="s">
        <v>96</v>
      </c>
      <c r="E16" s="121">
        <v>31.8</v>
      </c>
      <c r="F16" s="122">
        <f t="shared" si="3"/>
        <v>20.84</v>
      </c>
      <c r="G16" s="122">
        <f t="shared" si="4"/>
        <v>662.71</v>
      </c>
      <c r="H16" s="141"/>
      <c r="I16" s="117">
        <f t="shared" si="5"/>
        <v>20.84</v>
      </c>
      <c r="L16" s="137">
        <v>20.84</v>
      </c>
    </row>
    <row r="17" spans="1:12" s="1" customFormat="1" ht="22.5" x14ac:dyDescent="0.25">
      <c r="A17" s="125" t="s">
        <v>158</v>
      </c>
      <c r="B17" s="142" t="s">
        <v>91</v>
      </c>
      <c r="C17" s="120" t="s">
        <v>89</v>
      </c>
      <c r="D17" s="119" t="s">
        <v>96</v>
      </c>
      <c r="E17" s="121">
        <v>45</v>
      </c>
      <c r="F17" s="122">
        <f t="shared" si="3"/>
        <v>24.73</v>
      </c>
      <c r="G17" s="122">
        <f t="shared" si="4"/>
        <v>1112.8499999999999</v>
      </c>
      <c r="H17" s="141"/>
      <c r="I17" s="117">
        <f t="shared" si="5"/>
        <v>24.73</v>
      </c>
      <c r="L17" s="137">
        <v>24.73</v>
      </c>
    </row>
    <row r="18" spans="1:12" s="1" customFormat="1" ht="22.5" x14ac:dyDescent="0.25">
      <c r="A18" s="125" t="s">
        <v>159</v>
      </c>
      <c r="B18" s="142" t="s">
        <v>104</v>
      </c>
      <c r="C18" s="139" t="s">
        <v>135</v>
      </c>
      <c r="D18" s="119" t="s">
        <v>66</v>
      </c>
      <c r="E18" s="121">
        <v>4.5</v>
      </c>
      <c r="F18" s="122">
        <f t="shared" si="3"/>
        <v>50.49</v>
      </c>
      <c r="G18" s="122">
        <f t="shared" si="4"/>
        <v>227.21</v>
      </c>
      <c r="H18" s="140"/>
      <c r="I18" s="117">
        <f t="shared" si="5"/>
        <v>50.49</v>
      </c>
      <c r="L18" s="137">
        <v>50.49</v>
      </c>
    </row>
    <row r="19" spans="1:12" s="1" customFormat="1" ht="22.5" x14ac:dyDescent="0.25">
      <c r="A19" s="156" t="s">
        <v>173</v>
      </c>
      <c r="B19" s="154"/>
      <c r="C19" s="150" t="s">
        <v>105</v>
      </c>
      <c r="D19" s="151" t="s">
        <v>136</v>
      </c>
      <c r="E19" s="152">
        <v>0</v>
      </c>
      <c r="F19" s="148">
        <f t="shared" si="3"/>
        <v>0</v>
      </c>
      <c r="G19" s="148">
        <f t="shared" si="4"/>
        <v>0</v>
      </c>
      <c r="H19" s="149">
        <f>SUM(G20)</f>
        <v>36396</v>
      </c>
      <c r="I19" s="117">
        <f t="shared" si="5"/>
        <v>0</v>
      </c>
      <c r="L19" s="137">
        <v>0</v>
      </c>
    </row>
    <row r="20" spans="1:12" s="1" customFormat="1" ht="22.5" x14ac:dyDescent="0.25">
      <c r="A20" s="125" t="s">
        <v>160</v>
      </c>
      <c r="B20" s="142" t="s">
        <v>106</v>
      </c>
      <c r="C20" s="120" t="s">
        <v>105</v>
      </c>
      <c r="D20" s="119" t="s">
        <v>96</v>
      </c>
      <c r="E20" s="121">
        <v>1200</v>
      </c>
      <c r="F20" s="122">
        <f t="shared" si="3"/>
        <v>30.33</v>
      </c>
      <c r="G20" s="122">
        <f t="shared" si="4"/>
        <v>36396</v>
      </c>
      <c r="H20" s="141"/>
      <c r="I20" s="117">
        <f t="shared" si="5"/>
        <v>30.33</v>
      </c>
      <c r="L20" s="137">
        <v>30.33</v>
      </c>
    </row>
    <row r="21" spans="1:12" s="1" customFormat="1" x14ac:dyDescent="0.25">
      <c r="A21" s="156" t="s">
        <v>174</v>
      </c>
      <c r="B21" s="154"/>
      <c r="C21" s="150" t="s">
        <v>107</v>
      </c>
      <c r="D21" s="151" t="s">
        <v>136</v>
      </c>
      <c r="E21" s="152">
        <v>0</v>
      </c>
      <c r="F21" s="148">
        <f t="shared" si="3"/>
        <v>0</v>
      </c>
      <c r="G21" s="148">
        <f t="shared" si="4"/>
        <v>0</v>
      </c>
      <c r="H21" s="149">
        <f>SUM(G22)</f>
        <v>2201.4</v>
      </c>
      <c r="I21" s="117">
        <f t="shared" si="5"/>
        <v>0</v>
      </c>
      <c r="L21" s="137">
        <v>0</v>
      </c>
    </row>
    <row r="22" spans="1:12" s="1" customFormat="1" x14ac:dyDescent="0.25">
      <c r="A22" s="125" t="s">
        <v>161</v>
      </c>
      <c r="B22" s="142" t="s">
        <v>108</v>
      </c>
      <c r="C22" s="120" t="s">
        <v>137</v>
      </c>
      <c r="D22" s="119" t="s">
        <v>66</v>
      </c>
      <c r="E22" s="121">
        <v>90</v>
      </c>
      <c r="F22" s="122">
        <f t="shared" si="3"/>
        <v>24.46</v>
      </c>
      <c r="G22" s="122">
        <f t="shared" si="4"/>
        <v>2201.4</v>
      </c>
      <c r="H22" s="141"/>
      <c r="I22" s="117">
        <f t="shared" si="5"/>
        <v>24.46</v>
      </c>
      <c r="L22" s="137">
        <v>24.46</v>
      </c>
    </row>
    <row r="23" spans="1:12" s="1" customFormat="1" x14ac:dyDescent="0.25">
      <c r="A23" s="156" t="s">
        <v>175</v>
      </c>
      <c r="B23" s="154"/>
      <c r="C23" s="145" t="s">
        <v>109</v>
      </c>
      <c r="D23" s="151" t="s">
        <v>136</v>
      </c>
      <c r="E23" s="152">
        <v>0</v>
      </c>
      <c r="F23" s="148">
        <f t="shared" si="3"/>
        <v>0</v>
      </c>
      <c r="G23" s="148">
        <f t="shared" si="4"/>
        <v>0</v>
      </c>
      <c r="H23" s="149">
        <f>SUM(G24)</f>
        <v>9243.4500000000007</v>
      </c>
      <c r="I23" s="117">
        <f t="shared" si="5"/>
        <v>0</v>
      </c>
      <c r="L23" s="137">
        <v>0</v>
      </c>
    </row>
    <row r="24" spans="1:12" s="1" customFormat="1" x14ac:dyDescent="0.25">
      <c r="A24" s="125" t="s">
        <v>162</v>
      </c>
      <c r="B24" s="142" t="s">
        <v>110</v>
      </c>
      <c r="C24" s="120" t="s">
        <v>138</v>
      </c>
      <c r="D24" s="119" t="s">
        <v>66</v>
      </c>
      <c r="E24" s="121">
        <v>27</v>
      </c>
      <c r="F24" s="122">
        <f t="shared" si="3"/>
        <v>342.35</v>
      </c>
      <c r="G24" s="122">
        <f t="shared" si="4"/>
        <v>9243.4500000000007</v>
      </c>
      <c r="H24" s="141"/>
      <c r="I24" s="117">
        <f t="shared" si="5"/>
        <v>342.35</v>
      </c>
      <c r="L24" s="137">
        <v>342.35</v>
      </c>
    </row>
    <row r="25" spans="1:12" s="1" customFormat="1" x14ac:dyDescent="0.25">
      <c r="A25" s="156" t="s">
        <v>176</v>
      </c>
      <c r="B25" s="154"/>
      <c r="C25" s="150" t="s">
        <v>111</v>
      </c>
      <c r="D25" s="151" t="s">
        <v>136</v>
      </c>
      <c r="E25" s="152">
        <v>0</v>
      </c>
      <c r="F25" s="148">
        <f t="shared" si="3"/>
        <v>0</v>
      </c>
      <c r="G25" s="148">
        <f t="shared" si="4"/>
        <v>0</v>
      </c>
      <c r="H25" s="149">
        <f>SUM(G26:G34)</f>
        <v>5149.09</v>
      </c>
      <c r="I25" s="117">
        <f t="shared" si="5"/>
        <v>0</v>
      </c>
      <c r="L25" s="137">
        <v>0</v>
      </c>
    </row>
    <row r="26" spans="1:12" s="1" customFormat="1" ht="22.5" x14ac:dyDescent="0.25">
      <c r="A26" s="125" t="s">
        <v>163</v>
      </c>
      <c r="B26" s="142" t="s">
        <v>112</v>
      </c>
      <c r="C26" s="120" t="s">
        <v>139</v>
      </c>
      <c r="D26" s="119" t="s">
        <v>67</v>
      </c>
      <c r="E26" s="121">
        <v>3.6</v>
      </c>
      <c r="F26" s="122">
        <f t="shared" si="3"/>
        <v>108.14</v>
      </c>
      <c r="G26" s="122">
        <f t="shared" si="4"/>
        <v>389.3</v>
      </c>
      <c r="H26" s="141"/>
      <c r="I26" s="117">
        <f t="shared" si="5"/>
        <v>108.14</v>
      </c>
      <c r="L26" s="137">
        <v>108.14</v>
      </c>
    </row>
    <row r="27" spans="1:12" s="1" customFormat="1" x14ac:dyDescent="0.25">
      <c r="A27" s="125" t="s">
        <v>164</v>
      </c>
      <c r="B27" s="142" t="s">
        <v>92</v>
      </c>
      <c r="C27" s="120" t="s">
        <v>90</v>
      </c>
      <c r="D27" s="119" t="s">
        <v>67</v>
      </c>
      <c r="E27" s="121">
        <v>3.6</v>
      </c>
      <c r="F27" s="122">
        <f t="shared" si="3"/>
        <v>65.56</v>
      </c>
      <c r="G27" s="122">
        <f t="shared" si="4"/>
        <v>236.02</v>
      </c>
      <c r="H27" s="140"/>
      <c r="I27" s="117">
        <f t="shared" si="5"/>
        <v>65.56</v>
      </c>
      <c r="L27" s="137">
        <v>65.56</v>
      </c>
    </row>
    <row r="28" spans="1:12" s="1" customFormat="1" ht="33.75" x14ac:dyDescent="0.25">
      <c r="A28" s="125" t="s">
        <v>165</v>
      </c>
      <c r="B28" s="142" t="s">
        <v>113</v>
      </c>
      <c r="C28" s="120" t="s">
        <v>140</v>
      </c>
      <c r="D28" s="119" t="s">
        <v>87</v>
      </c>
      <c r="E28" s="121">
        <v>60</v>
      </c>
      <c r="F28" s="122">
        <f t="shared" si="3"/>
        <v>10.01</v>
      </c>
      <c r="G28" s="122">
        <f t="shared" si="4"/>
        <v>600.6</v>
      </c>
      <c r="H28" s="140"/>
      <c r="I28" s="117">
        <f t="shared" si="5"/>
        <v>10.01</v>
      </c>
      <c r="L28" s="137">
        <v>10.01</v>
      </c>
    </row>
    <row r="29" spans="1:12" s="1" customFormat="1" ht="33.75" x14ac:dyDescent="0.25">
      <c r="A29" s="125" t="s">
        <v>166</v>
      </c>
      <c r="B29" s="142" t="s">
        <v>114</v>
      </c>
      <c r="C29" s="120" t="s">
        <v>141</v>
      </c>
      <c r="D29" s="119" t="s">
        <v>95</v>
      </c>
      <c r="E29" s="121">
        <v>12</v>
      </c>
      <c r="F29" s="122">
        <f t="shared" si="3"/>
        <v>117.84</v>
      </c>
      <c r="G29" s="122">
        <f t="shared" si="4"/>
        <v>1414.08</v>
      </c>
      <c r="H29" s="141"/>
      <c r="I29" s="117">
        <f t="shared" si="5"/>
        <v>117.84</v>
      </c>
      <c r="L29" s="137">
        <v>117.84</v>
      </c>
    </row>
    <row r="30" spans="1:12" s="1" customFormat="1" ht="22.5" x14ac:dyDescent="0.25">
      <c r="A30" s="125" t="s">
        <v>167</v>
      </c>
      <c r="B30" s="142" t="s">
        <v>115</v>
      </c>
      <c r="C30" s="120" t="s">
        <v>142</v>
      </c>
      <c r="D30" s="119" t="s">
        <v>95</v>
      </c>
      <c r="E30" s="121">
        <v>6</v>
      </c>
      <c r="F30" s="122">
        <f t="shared" si="3"/>
        <v>174</v>
      </c>
      <c r="G30" s="122">
        <f t="shared" si="4"/>
        <v>1044</v>
      </c>
      <c r="H30" s="141"/>
      <c r="I30" s="117">
        <f t="shared" si="5"/>
        <v>174</v>
      </c>
      <c r="L30" s="137">
        <v>174</v>
      </c>
    </row>
    <row r="31" spans="1:12" s="1" customFormat="1" ht="33.75" x14ac:dyDescent="0.25">
      <c r="A31" s="125" t="s">
        <v>168</v>
      </c>
      <c r="B31" s="142" t="s">
        <v>116</v>
      </c>
      <c r="C31" s="120" t="s">
        <v>143</v>
      </c>
      <c r="D31" s="119" t="s">
        <v>87</v>
      </c>
      <c r="E31" s="121">
        <v>60</v>
      </c>
      <c r="F31" s="122">
        <f t="shared" si="3"/>
        <v>5.25</v>
      </c>
      <c r="G31" s="122">
        <f t="shared" si="4"/>
        <v>315</v>
      </c>
      <c r="H31" s="141"/>
      <c r="I31" s="117">
        <f t="shared" si="5"/>
        <v>5.25</v>
      </c>
      <c r="L31" s="137">
        <v>5.25</v>
      </c>
    </row>
    <row r="32" spans="1:12" s="1" customFormat="1" ht="33.75" x14ac:dyDescent="0.25">
      <c r="A32" s="125" t="s">
        <v>169</v>
      </c>
      <c r="B32" s="142" t="s">
        <v>117</v>
      </c>
      <c r="C32" s="139" t="s">
        <v>144</v>
      </c>
      <c r="D32" s="119" t="s">
        <v>87</v>
      </c>
      <c r="E32" s="121">
        <v>60</v>
      </c>
      <c r="F32" s="122">
        <f t="shared" si="3"/>
        <v>8.4499999999999993</v>
      </c>
      <c r="G32" s="122">
        <f t="shared" si="4"/>
        <v>507</v>
      </c>
      <c r="H32" s="157"/>
      <c r="I32" s="117">
        <f t="shared" si="5"/>
        <v>8.4499999999999993</v>
      </c>
      <c r="L32" s="137">
        <v>8.4499999999999993</v>
      </c>
    </row>
    <row r="33" spans="1:12" s="1" customFormat="1" ht="22.5" x14ac:dyDescent="0.25">
      <c r="A33" s="125" t="s">
        <v>170</v>
      </c>
      <c r="B33" s="142" t="s">
        <v>118</v>
      </c>
      <c r="C33" s="120" t="s">
        <v>145</v>
      </c>
      <c r="D33" s="119" t="s">
        <v>95</v>
      </c>
      <c r="E33" s="121">
        <v>6</v>
      </c>
      <c r="F33" s="122">
        <f t="shared" si="3"/>
        <v>68.94</v>
      </c>
      <c r="G33" s="122">
        <f t="shared" si="4"/>
        <v>413.64</v>
      </c>
      <c r="H33" s="141"/>
      <c r="I33" s="117">
        <f t="shared" si="5"/>
        <v>68.94</v>
      </c>
      <c r="L33" s="137">
        <v>68.94</v>
      </c>
    </row>
    <row r="34" spans="1:12" s="1" customFormat="1" x14ac:dyDescent="0.25">
      <c r="A34" s="125" t="s">
        <v>171</v>
      </c>
      <c r="B34" s="142" t="s">
        <v>119</v>
      </c>
      <c r="C34" s="120" t="s">
        <v>146</v>
      </c>
      <c r="D34" s="119" t="s">
        <v>120</v>
      </c>
      <c r="E34" s="121">
        <v>1.2</v>
      </c>
      <c r="F34" s="122">
        <f t="shared" si="3"/>
        <v>191.21</v>
      </c>
      <c r="G34" s="122">
        <f t="shared" si="4"/>
        <v>229.45</v>
      </c>
      <c r="H34" s="141"/>
      <c r="I34" s="117">
        <f t="shared" si="5"/>
        <v>191.21</v>
      </c>
      <c r="L34" s="137">
        <v>191.21</v>
      </c>
    </row>
    <row r="35" spans="1:12" s="1" customFormat="1" x14ac:dyDescent="0.25">
      <c r="A35" s="156" t="s">
        <v>177</v>
      </c>
      <c r="B35" s="154"/>
      <c r="C35" s="150" t="s">
        <v>121</v>
      </c>
      <c r="D35" s="151" t="s">
        <v>136</v>
      </c>
      <c r="E35" s="152">
        <v>0</v>
      </c>
      <c r="F35" s="148">
        <f t="shared" si="3"/>
        <v>0</v>
      </c>
      <c r="G35" s="148">
        <f t="shared" si="4"/>
        <v>0</v>
      </c>
      <c r="H35" s="149">
        <f>SUM(G36)</f>
        <v>22810.59</v>
      </c>
      <c r="I35" s="117">
        <f t="shared" si="5"/>
        <v>0</v>
      </c>
      <c r="L35" s="137">
        <v>0</v>
      </c>
    </row>
    <row r="36" spans="1:12" s="1" customFormat="1" ht="22.5" x14ac:dyDescent="0.25">
      <c r="A36" s="125" t="s">
        <v>172</v>
      </c>
      <c r="B36" s="142" t="s">
        <v>122</v>
      </c>
      <c r="C36" s="139" t="s">
        <v>147</v>
      </c>
      <c r="D36" s="119" t="s">
        <v>66</v>
      </c>
      <c r="E36" s="121">
        <v>42.839999999999996</v>
      </c>
      <c r="F36" s="122">
        <f t="shared" si="3"/>
        <v>532.46</v>
      </c>
      <c r="G36" s="122">
        <f t="shared" si="4"/>
        <v>22810.59</v>
      </c>
      <c r="H36" s="140"/>
      <c r="I36" s="117">
        <f t="shared" si="5"/>
        <v>532.46</v>
      </c>
      <c r="L36" s="137">
        <v>532.46</v>
      </c>
    </row>
    <row r="37" spans="1:12" s="1" customFormat="1" x14ac:dyDescent="0.25">
      <c r="A37" s="156" t="s">
        <v>178</v>
      </c>
      <c r="B37" s="154"/>
      <c r="C37" s="150" t="s">
        <v>123</v>
      </c>
      <c r="D37" s="151" t="s">
        <v>136</v>
      </c>
      <c r="E37" s="152">
        <v>0</v>
      </c>
      <c r="F37" s="148">
        <f t="shared" si="3"/>
        <v>0</v>
      </c>
      <c r="G37" s="148">
        <f t="shared" si="4"/>
        <v>0</v>
      </c>
      <c r="H37" s="149">
        <f>SUM(G38)</f>
        <v>7200</v>
      </c>
      <c r="I37" s="117">
        <f t="shared" si="5"/>
        <v>0</v>
      </c>
      <c r="L37" s="137">
        <v>0</v>
      </c>
    </row>
    <row r="38" spans="1:12" s="1" customFormat="1" ht="17.25" x14ac:dyDescent="0.25">
      <c r="A38" s="125" t="s">
        <v>179</v>
      </c>
      <c r="B38" s="142" t="s">
        <v>124</v>
      </c>
      <c r="C38" s="139" t="s">
        <v>148</v>
      </c>
      <c r="D38" s="119" t="s">
        <v>66</v>
      </c>
      <c r="E38" s="121">
        <v>48</v>
      </c>
      <c r="F38" s="122">
        <f t="shared" si="3"/>
        <v>150</v>
      </c>
      <c r="G38" s="122">
        <f t="shared" si="4"/>
        <v>7200</v>
      </c>
      <c r="H38" s="143"/>
      <c r="I38" s="117">
        <f t="shared" si="5"/>
        <v>150</v>
      </c>
      <c r="L38" s="137">
        <v>150</v>
      </c>
    </row>
    <row r="39" spans="1:12" s="1" customFormat="1" x14ac:dyDescent="0.25">
      <c r="A39" s="153" t="s">
        <v>180</v>
      </c>
      <c r="B39" s="154"/>
      <c r="C39" s="150" t="s">
        <v>125</v>
      </c>
      <c r="D39" s="151" t="s">
        <v>136</v>
      </c>
      <c r="E39" s="152">
        <v>0</v>
      </c>
      <c r="F39" s="148">
        <f t="shared" si="3"/>
        <v>0</v>
      </c>
      <c r="G39" s="148">
        <f t="shared" si="4"/>
        <v>0</v>
      </c>
      <c r="H39" s="149">
        <f>SUM(G40:G43)</f>
        <v>8221.08</v>
      </c>
      <c r="I39" s="117">
        <f t="shared" si="5"/>
        <v>0</v>
      </c>
      <c r="L39" s="137">
        <v>0</v>
      </c>
    </row>
    <row r="40" spans="1:12" s="1" customFormat="1" ht="22.5" x14ac:dyDescent="0.25">
      <c r="A40" s="125" t="s">
        <v>181</v>
      </c>
      <c r="B40" s="142" t="s">
        <v>126</v>
      </c>
      <c r="C40" s="120" t="s">
        <v>149</v>
      </c>
      <c r="D40" s="119" t="s">
        <v>66</v>
      </c>
      <c r="E40" s="121">
        <v>60</v>
      </c>
      <c r="F40" s="122">
        <f t="shared" si="3"/>
        <v>3.04</v>
      </c>
      <c r="G40" s="122">
        <f t="shared" si="4"/>
        <v>182.4</v>
      </c>
      <c r="H40" s="141"/>
      <c r="I40" s="117">
        <f t="shared" si="5"/>
        <v>3.04</v>
      </c>
      <c r="L40" s="137">
        <v>3.04</v>
      </c>
    </row>
    <row r="41" spans="1:12" s="1" customFormat="1" ht="33.75" x14ac:dyDescent="0.25">
      <c r="A41" s="125" t="s">
        <v>182</v>
      </c>
      <c r="B41" s="142" t="s">
        <v>127</v>
      </c>
      <c r="C41" s="120" t="s">
        <v>150</v>
      </c>
      <c r="D41" s="119" t="s">
        <v>66</v>
      </c>
      <c r="E41" s="121">
        <v>60</v>
      </c>
      <c r="F41" s="122">
        <f t="shared" si="3"/>
        <v>74.06</v>
      </c>
      <c r="G41" s="122">
        <f t="shared" si="4"/>
        <v>4443.6000000000004</v>
      </c>
      <c r="H41" s="140"/>
      <c r="I41" s="117">
        <f t="shared" si="5"/>
        <v>74.06</v>
      </c>
      <c r="L41" s="137">
        <v>74.06</v>
      </c>
    </row>
    <row r="42" spans="1:12" s="1" customFormat="1" ht="34.5" thickBot="1" x14ac:dyDescent="0.3">
      <c r="A42" s="125" t="s">
        <v>183</v>
      </c>
      <c r="B42" s="142" t="s">
        <v>128</v>
      </c>
      <c r="C42" s="120" t="s">
        <v>151</v>
      </c>
      <c r="D42" s="119" t="s">
        <v>66</v>
      </c>
      <c r="E42" s="121">
        <v>18</v>
      </c>
      <c r="F42" s="122">
        <f t="shared" si="3"/>
        <v>80.959999999999994</v>
      </c>
      <c r="G42" s="122">
        <f t="shared" si="4"/>
        <v>1457.28</v>
      </c>
      <c r="H42" s="141"/>
      <c r="I42" s="117">
        <f t="shared" si="5"/>
        <v>80.959999999999994</v>
      </c>
      <c r="L42" s="137">
        <v>80.959999999999994</v>
      </c>
    </row>
    <row r="43" spans="1:12" s="1" customFormat="1" ht="23.25" thickBot="1" x14ac:dyDescent="0.3">
      <c r="A43" s="125" t="s">
        <v>184</v>
      </c>
      <c r="B43" s="142" t="s">
        <v>129</v>
      </c>
      <c r="C43" s="139" t="s">
        <v>152</v>
      </c>
      <c r="D43" s="119" t="s">
        <v>66</v>
      </c>
      <c r="E43" s="121">
        <v>60</v>
      </c>
      <c r="F43" s="122">
        <f t="shared" si="3"/>
        <v>35.630000000000003</v>
      </c>
      <c r="G43" s="158">
        <f t="shared" si="4"/>
        <v>2137.8000000000002</v>
      </c>
      <c r="H43" s="160">
        <f>SUM(G12:G43)</f>
        <v>96811.25</v>
      </c>
      <c r="I43" s="159">
        <f t="shared" si="5"/>
        <v>35.630000000000003</v>
      </c>
      <c r="L43" s="137">
        <v>35.630000000000003</v>
      </c>
    </row>
    <row r="44" spans="1:12" ht="15.75" thickBot="1" x14ac:dyDescent="0.3">
      <c r="A44" s="162" t="s">
        <v>4</v>
      </c>
      <c r="B44" s="163"/>
      <c r="C44" s="163"/>
      <c r="D44" s="163"/>
      <c r="E44" s="163"/>
      <c r="F44" s="164"/>
      <c r="G44" s="131">
        <f>SUM(G11:G43)</f>
        <v>96811.25</v>
      </c>
      <c r="H44" s="124"/>
    </row>
    <row r="45" spans="1:12" x14ac:dyDescent="0.25">
      <c r="A45" s="17"/>
      <c r="B45" s="17"/>
      <c r="C45" s="17"/>
      <c r="D45" s="17"/>
      <c r="E45" s="118" t="s">
        <v>88</v>
      </c>
      <c r="F45" s="17"/>
      <c r="G45" s="17"/>
    </row>
    <row r="46" spans="1:12" ht="15" customHeight="1" x14ac:dyDescent="0.25">
      <c r="A46" s="168" t="s">
        <v>185</v>
      </c>
      <c r="B46" s="168"/>
      <c r="C46" s="168"/>
      <c r="D46" s="168"/>
      <c r="E46" s="168"/>
      <c r="F46" s="168"/>
      <c r="G46" s="168"/>
    </row>
    <row r="47" spans="1:12" x14ac:dyDescent="0.25">
      <c r="A47" s="17"/>
      <c r="B47" s="17"/>
      <c r="C47" s="17"/>
      <c r="D47" s="17"/>
      <c r="E47" s="17"/>
      <c r="F47" s="17"/>
      <c r="G47" s="17"/>
    </row>
    <row r="48" spans="1:12" x14ac:dyDescent="0.25">
      <c r="A48" s="17"/>
      <c r="B48" s="17"/>
      <c r="C48" s="17"/>
      <c r="D48" s="17"/>
      <c r="E48" s="17"/>
      <c r="F48" s="17"/>
      <c r="G48" s="17"/>
    </row>
    <row r="49" spans="1:7" x14ac:dyDescent="0.25">
      <c r="A49" s="17"/>
      <c r="B49" s="17"/>
      <c r="C49" s="17"/>
      <c r="D49" s="17"/>
      <c r="E49" s="17"/>
      <c r="F49" s="17"/>
      <c r="G49" s="17"/>
    </row>
    <row r="50" spans="1:7" x14ac:dyDescent="0.25">
      <c r="A50" s="17"/>
      <c r="B50" s="17"/>
      <c r="C50" s="17"/>
      <c r="D50" s="17"/>
      <c r="E50" s="17"/>
      <c r="F50" s="17"/>
      <c r="G50" s="17"/>
    </row>
    <row r="51" spans="1:7" x14ac:dyDescent="0.25">
      <c r="A51" s="17"/>
      <c r="B51" s="17"/>
      <c r="C51" s="17"/>
      <c r="D51" s="17"/>
      <c r="E51" s="17"/>
      <c r="F51" s="17"/>
      <c r="G51" s="17"/>
    </row>
    <row r="52" spans="1:7" x14ac:dyDescent="0.25">
      <c r="A52" s="17"/>
      <c r="B52" s="17"/>
      <c r="C52" s="17"/>
      <c r="D52" s="17"/>
      <c r="E52" s="17"/>
      <c r="F52" s="17"/>
      <c r="G52" s="17"/>
    </row>
    <row r="53" spans="1:7" x14ac:dyDescent="0.25">
      <c r="A53" s="17"/>
      <c r="B53" s="17"/>
      <c r="C53" s="17"/>
      <c r="D53" s="17"/>
      <c r="E53" s="17"/>
      <c r="F53" s="17"/>
      <c r="G53" s="17"/>
    </row>
  </sheetData>
  <sheetProtection algorithmName="SHA-512" hashValue="i4/KMGPeAClpnaMbznei0LV7kRYnrDMfG1Lm/7XRvvOgxNYXTGinK1P1dCcW2cBj9nHdFU6JP9y5r+w8c5FahA==" saltValue="810obnzsCMsEiP/U1xjbAQ==" spinCount="100000" sheet="1" selectLockedCells="1"/>
  <mergeCells count="7">
    <mergeCell ref="A44:F44"/>
    <mergeCell ref="A7:G7"/>
    <mergeCell ref="A46:G46"/>
    <mergeCell ref="K1:K9"/>
    <mergeCell ref="I2:I6"/>
    <mergeCell ref="A8:G8"/>
    <mergeCell ref="A9:G9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43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9:Y38"/>
  <sheetViews>
    <sheetView topLeftCell="A7" workbookViewId="0">
      <selection activeCell="A29" sqref="A29"/>
    </sheetView>
  </sheetViews>
  <sheetFormatPr defaultRowHeight="15" x14ac:dyDescent="0.25"/>
  <cols>
    <col min="1" max="1" width="7.42578125" customWidth="1"/>
    <col min="2" max="2" width="86.85546875" customWidth="1"/>
    <col min="3" max="3" width="11.42578125" bestFit="1" customWidth="1"/>
    <col min="4" max="4" width="10.5703125" customWidth="1"/>
    <col min="5" max="5" width="14.28515625" customWidth="1"/>
    <col min="6" max="6" width="10.42578125" customWidth="1"/>
    <col min="7" max="7" width="7.7109375" bestFit="1" customWidth="1"/>
    <col min="8" max="16" width="7" bestFit="1" customWidth="1"/>
    <col min="17" max="22" width="7" hidden="1" customWidth="1"/>
    <col min="23" max="23" width="7" customWidth="1"/>
    <col min="25" max="25" width="53.5703125" bestFit="1" customWidth="1"/>
  </cols>
  <sheetData>
    <row r="9" spans="1:23" ht="19.5" x14ac:dyDescent="0.25">
      <c r="A9" s="181" t="s">
        <v>21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87"/>
    </row>
    <row r="10" spans="1:23" x14ac:dyDescent="0.2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5">
      <c r="A11" s="22" t="str">
        <f>ORÇAMENTO!A7</f>
        <v xml:space="preserve">OBJETO: MOBILIÁRIO URBANO - ABRIGO DE ESPERA DE ÔNIBUS 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  <c r="Q11" s="88"/>
      <c r="R11" s="88"/>
      <c r="S11" s="88"/>
      <c r="T11" s="88"/>
      <c r="U11" s="88"/>
      <c r="V11" s="88"/>
      <c r="W11" s="88"/>
    </row>
    <row r="12" spans="1:23" x14ac:dyDescent="0.25">
      <c r="A12" s="22" t="str">
        <f>ORÇAMENTO!A8</f>
        <v>LOCALIZAÇÃO: CORONEL VIVIDA PR - PERÍMETRO URBANO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88"/>
      <c r="R12" s="88"/>
      <c r="S12" s="88"/>
      <c r="T12" s="88"/>
      <c r="U12" s="88"/>
      <c r="V12" s="88"/>
      <c r="W12" s="88"/>
    </row>
    <row r="13" spans="1:23" x14ac:dyDescent="0.25">
      <c r="A13" s="22" t="s">
        <v>22</v>
      </c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  <c r="Q13" s="7"/>
      <c r="R13" s="7"/>
      <c r="S13" s="7"/>
      <c r="T13" s="7"/>
      <c r="U13" s="7"/>
      <c r="V13" s="7"/>
      <c r="W13" s="7"/>
    </row>
    <row r="14" spans="1:23" ht="15.75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5">
      <c r="A15" s="184" t="s">
        <v>9</v>
      </c>
      <c r="B15" s="183" t="s">
        <v>23</v>
      </c>
      <c r="C15" s="187" t="s">
        <v>24</v>
      </c>
      <c r="D15" s="109" t="s">
        <v>28</v>
      </c>
      <c r="E15" s="183" t="s">
        <v>10</v>
      </c>
      <c r="F15" s="183"/>
      <c r="G15" s="183" t="s">
        <v>11</v>
      </c>
      <c r="H15" s="183"/>
      <c r="I15" s="183" t="s">
        <v>12</v>
      </c>
      <c r="J15" s="183"/>
      <c r="K15" s="183" t="s">
        <v>13</v>
      </c>
      <c r="L15" s="183"/>
      <c r="M15" s="183" t="s">
        <v>14</v>
      </c>
      <c r="N15" s="183"/>
      <c r="O15" s="183" t="s">
        <v>15</v>
      </c>
      <c r="P15" s="183"/>
      <c r="Q15" s="183" t="s">
        <v>84</v>
      </c>
      <c r="R15" s="183"/>
      <c r="S15" s="183" t="s">
        <v>85</v>
      </c>
      <c r="T15" s="183"/>
      <c r="U15" s="183" t="s">
        <v>86</v>
      </c>
      <c r="V15" s="190"/>
      <c r="W15" s="89"/>
    </row>
    <row r="16" spans="1:23" x14ac:dyDescent="0.25">
      <c r="A16" s="185"/>
      <c r="B16" s="186"/>
      <c r="C16" s="188"/>
      <c r="D16" s="86" t="s">
        <v>29</v>
      </c>
      <c r="E16" s="9" t="s">
        <v>16</v>
      </c>
      <c r="F16" s="10" t="s">
        <v>17</v>
      </c>
      <c r="G16" s="9" t="s">
        <v>16</v>
      </c>
      <c r="H16" s="10" t="s">
        <v>17</v>
      </c>
      <c r="I16" s="9" t="s">
        <v>16</v>
      </c>
      <c r="J16" s="10" t="s">
        <v>17</v>
      </c>
      <c r="K16" s="9" t="s">
        <v>16</v>
      </c>
      <c r="L16" s="10" t="s">
        <v>17</v>
      </c>
      <c r="M16" s="9" t="s">
        <v>16</v>
      </c>
      <c r="N16" s="10" t="s">
        <v>17</v>
      </c>
      <c r="O16" s="9" t="s">
        <v>16</v>
      </c>
      <c r="P16" s="10" t="s">
        <v>17</v>
      </c>
      <c r="Q16" s="9" t="s">
        <v>16</v>
      </c>
      <c r="R16" s="10" t="s">
        <v>17</v>
      </c>
      <c r="S16" s="9" t="s">
        <v>16</v>
      </c>
      <c r="T16" s="10" t="s">
        <v>17</v>
      </c>
      <c r="U16" s="9" t="s">
        <v>16</v>
      </c>
      <c r="V16" s="110" t="s">
        <v>17</v>
      </c>
      <c r="W16" s="89"/>
    </row>
    <row r="17" spans="1:25" x14ac:dyDescent="0.25">
      <c r="A17" s="136">
        <v>1</v>
      </c>
      <c r="B17" s="135" t="str">
        <f>ORÇAMENTO!C11</f>
        <v xml:space="preserve">FUNDAÇÃO BASE </v>
      </c>
      <c r="C17" s="11">
        <f>ORÇAMENTO!H11</f>
        <v>5589.64</v>
      </c>
      <c r="D17" s="19">
        <f t="shared" ref="D17:D24" si="0">((C17*100)/$C$26)/100</f>
        <v>5.7737504680499423E-2</v>
      </c>
      <c r="E17" s="12">
        <v>50</v>
      </c>
      <c r="F17" s="11">
        <f t="shared" ref="F17:F24" si="1">E17</f>
        <v>50</v>
      </c>
      <c r="G17" s="12">
        <v>50</v>
      </c>
      <c r="H17" s="11">
        <f t="shared" ref="H17:H24" si="2">F17+G17</f>
        <v>100</v>
      </c>
      <c r="I17" s="12"/>
      <c r="J17" s="11">
        <f t="shared" ref="J17:J24" si="3">H17+I17</f>
        <v>100</v>
      </c>
      <c r="K17" s="12"/>
      <c r="L17" s="11">
        <f t="shared" ref="L17:L24" si="4">J17+K17</f>
        <v>100</v>
      </c>
      <c r="M17" s="12"/>
      <c r="N17" s="11">
        <f t="shared" ref="N17:N24" si="5">L17+M17</f>
        <v>100</v>
      </c>
      <c r="O17" s="13"/>
      <c r="P17" s="11">
        <f t="shared" ref="P17:P24" si="6">N17+O17</f>
        <v>100</v>
      </c>
      <c r="Q17" s="13"/>
      <c r="R17" s="11">
        <f t="shared" ref="R17:R24" si="7">P17+Q17</f>
        <v>100</v>
      </c>
      <c r="S17" s="13"/>
      <c r="T17" s="11">
        <f t="shared" ref="T17:T24" si="8">R17+S17</f>
        <v>100</v>
      </c>
      <c r="U17" s="13"/>
      <c r="V17" s="111">
        <f t="shared" ref="V17:V24" si="9">T17+U17</f>
        <v>100</v>
      </c>
      <c r="W17" s="90"/>
      <c r="Y17" t="str">
        <f t="shared" ref="Y17:Y24" si="10">IF(P17&lt;&gt;100,"REVER PERCENTUAL ATÉ ATINGIR 100%- CASO NECESSÁRIO","PERCENTUAL CORRETO")</f>
        <v>PERCENTUAL CORRETO</v>
      </c>
    </row>
    <row r="18" spans="1:25" x14ac:dyDescent="0.25">
      <c r="A18" s="136">
        <v>2</v>
      </c>
      <c r="B18" s="135" t="str">
        <f>ORÇAMENTO!C19</f>
        <v xml:space="preserve">ESTRUTURA EM AÇO PERFIL U 51X126 - MONTAGEM E INSTALAÇÃO </v>
      </c>
      <c r="C18" s="11">
        <f>ORÇAMENTO!H19</f>
        <v>36396</v>
      </c>
      <c r="D18" s="19">
        <f t="shared" si="0"/>
        <v>0.3759480432284471</v>
      </c>
      <c r="E18" s="12">
        <v>33.33</v>
      </c>
      <c r="F18" s="11">
        <f t="shared" si="1"/>
        <v>33.33</v>
      </c>
      <c r="G18" s="12">
        <v>33.33</v>
      </c>
      <c r="H18" s="11">
        <f t="shared" si="2"/>
        <v>66.66</v>
      </c>
      <c r="I18" s="12">
        <v>33.340000000000003</v>
      </c>
      <c r="J18" s="11">
        <f t="shared" si="3"/>
        <v>100</v>
      </c>
      <c r="K18" s="12"/>
      <c r="L18" s="11">
        <f t="shared" si="4"/>
        <v>100</v>
      </c>
      <c r="M18" s="12"/>
      <c r="N18" s="11">
        <f t="shared" si="5"/>
        <v>100</v>
      </c>
      <c r="O18" s="13"/>
      <c r="P18" s="11">
        <f t="shared" si="6"/>
        <v>100</v>
      </c>
      <c r="Q18" s="13"/>
      <c r="R18" s="11">
        <f t="shared" si="7"/>
        <v>100</v>
      </c>
      <c r="S18" s="13"/>
      <c r="T18" s="11">
        <f t="shared" si="8"/>
        <v>100</v>
      </c>
      <c r="U18" s="13"/>
      <c r="V18" s="111">
        <f t="shared" si="9"/>
        <v>100</v>
      </c>
      <c r="W18" s="90"/>
      <c r="Y18" t="str">
        <f t="shared" si="10"/>
        <v>PERCENTUAL CORRETO</v>
      </c>
    </row>
    <row r="19" spans="1:25" x14ac:dyDescent="0.25">
      <c r="A19" s="136">
        <v>3</v>
      </c>
      <c r="B19" s="135" t="str">
        <f>ORÇAMENTO!C21</f>
        <v>PINTURA</v>
      </c>
      <c r="C19" s="11">
        <f>ORÇAMENTO!H21</f>
        <v>2201.4</v>
      </c>
      <c r="D19" s="19">
        <f t="shared" si="0"/>
        <v>2.2739092822373436E-2</v>
      </c>
      <c r="E19" s="12">
        <v>33.33</v>
      </c>
      <c r="F19" s="11">
        <f t="shared" si="1"/>
        <v>33.33</v>
      </c>
      <c r="G19" s="12">
        <v>33.33</v>
      </c>
      <c r="H19" s="11">
        <f t="shared" si="2"/>
        <v>66.66</v>
      </c>
      <c r="I19" s="12">
        <v>33.340000000000003</v>
      </c>
      <c r="J19" s="11">
        <f t="shared" si="3"/>
        <v>100</v>
      </c>
      <c r="K19" s="12"/>
      <c r="L19" s="11">
        <f t="shared" si="4"/>
        <v>100</v>
      </c>
      <c r="M19" s="12"/>
      <c r="N19" s="11">
        <f t="shared" si="5"/>
        <v>100</v>
      </c>
      <c r="O19" s="13"/>
      <c r="P19" s="11">
        <f t="shared" si="6"/>
        <v>100</v>
      </c>
      <c r="Q19" s="13"/>
      <c r="R19" s="11">
        <f t="shared" si="7"/>
        <v>100</v>
      </c>
      <c r="S19" s="13"/>
      <c r="T19" s="11">
        <f t="shared" si="8"/>
        <v>100</v>
      </c>
      <c r="U19" s="13"/>
      <c r="V19" s="111">
        <f t="shared" si="9"/>
        <v>100</v>
      </c>
      <c r="W19" s="90"/>
      <c r="Y19" t="str">
        <f t="shared" si="10"/>
        <v>PERCENTUAL CORRETO</v>
      </c>
    </row>
    <row r="20" spans="1:25" x14ac:dyDescent="0.25">
      <c r="A20" s="136">
        <v>4</v>
      </c>
      <c r="B20" s="135" t="str">
        <f>ORÇAMENTO!C23</f>
        <v>COBERTURA</v>
      </c>
      <c r="C20" s="11">
        <f>ORÇAMENTO!H23</f>
        <v>9243.4500000000007</v>
      </c>
      <c r="D20" s="19">
        <f t="shared" si="0"/>
        <v>9.5479089465325587E-2</v>
      </c>
      <c r="E20" s="12">
        <v>33.33</v>
      </c>
      <c r="F20" s="11">
        <f t="shared" si="1"/>
        <v>33.33</v>
      </c>
      <c r="G20" s="12">
        <v>33.33</v>
      </c>
      <c r="H20" s="11">
        <f t="shared" si="2"/>
        <v>66.66</v>
      </c>
      <c r="I20" s="12">
        <v>33.340000000000003</v>
      </c>
      <c r="J20" s="11">
        <f t="shared" si="3"/>
        <v>100</v>
      </c>
      <c r="K20" s="12"/>
      <c r="L20" s="11">
        <f t="shared" si="4"/>
        <v>100</v>
      </c>
      <c r="M20" s="12"/>
      <c r="N20" s="11">
        <f t="shared" si="5"/>
        <v>100</v>
      </c>
      <c r="O20" s="13"/>
      <c r="P20" s="11">
        <f t="shared" si="6"/>
        <v>100</v>
      </c>
      <c r="Q20" s="13"/>
      <c r="R20" s="11">
        <f t="shared" si="7"/>
        <v>100</v>
      </c>
      <c r="S20" s="13"/>
      <c r="T20" s="11">
        <f t="shared" si="8"/>
        <v>100</v>
      </c>
      <c r="U20" s="13"/>
      <c r="V20" s="111">
        <f t="shared" si="9"/>
        <v>100</v>
      </c>
      <c r="W20" s="90"/>
      <c r="Y20" t="str">
        <f t="shared" si="10"/>
        <v>PERCENTUAL CORRETO</v>
      </c>
    </row>
    <row r="21" spans="1:25" x14ac:dyDescent="0.25">
      <c r="A21" s="136">
        <v>5</v>
      </c>
      <c r="B21" s="135" t="str">
        <f>ORÇAMENTO!C25</f>
        <v xml:space="preserve">ELÉTRICA </v>
      </c>
      <c r="C21" s="11">
        <f>ORÇAMENTO!H25</f>
        <v>5149.09</v>
      </c>
      <c r="D21" s="19">
        <f t="shared" si="0"/>
        <v>5.3186897183953308E-2</v>
      </c>
      <c r="E21" s="12">
        <v>33.33</v>
      </c>
      <c r="F21" s="11">
        <f t="shared" si="1"/>
        <v>33.33</v>
      </c>
      <c r="G21" s="12">
        <v>33.33</v>
      </c>
      <c r="H21" s="11">
        <f t="shared" si="2"/>
        <v>66.66</v>
      </c>
      <c r="I21" s="12">
        <v>33.340000000000003</v>
      </c>
      <c r="J21" s="11">
        <f t="shared" si="3"/>
        <v>100</v>
      </c>
      <c r="K21" s="12"/>
      <c r="L21" s="11">
        <f t="shared" si="4"/>
        <v>100</v>
      </c>
      <c r="M21" s="12"/>
      <c r="N21" s="11">
        <f t="shared" si="5"/>
        <v>100</v>
      </c>
      <c r="O21" s="13"/>
      <c r="P21" s="11">
        <f t="shared" si="6"/>
        <v>100</v>
      </c>
      <c r="Q21" s="13"/>
      <c r="R21" s="11">
        <f t="shared" si="7"/>
        <v>100</v>
      </c>
      <c r="S21" s="13"/>
      <c r="T21" s="11">
        <f t="shared" si="8"/>
        <v>100</v>
      </c>
      <c r="U21" s="13"/>
      <c r="V21" s="111">
        <f t="shared" si="9"/>
        <v>100</v>
      </c>
      <c r="W21" s="90"/>
      <c r="Y21" t="str">
        <f t="shared" si="10"/>
        <v>PERCENTUAL CORRETO</v>
      </c>
    </row>
    <row r="22" spans="1:25" x14ac:dyDescent="0.25">
      <c r="A22" s="136">
        <v>6</v>
      </c>
      <c r="B22" s="135" t="str">
        <f>ORÇAMENTO!C35</f>
        <v>PAINEL DE VIDRO TEMPERADO</v>
      </c>
      <c r="C22" s="11">
        <f>ORÇAMENTO!H35</f>
        <v>22810.59</v>
      </c>
      <c r="D22" s="19">
        <f t="shared" si="0"/>
        <v>0.23561920747846968</v>
      </c>
      <c r="E22" s="12">
        <v>33.33</v>
      </c>
      <c r="F22" s="11">
        <f t="shared" si="1"/>
        <v>33.33</v>
      </c>
      <c r="G22" s="12">
        <v>33.33</v>
      </c>
      <c r="H22" s="11">
        <f t="shared" si="2"/>
        <v>66.66</v>
      </c>
      <c r="I22" s="12">
        <v>33.340000000000003</v>
      </c>
      <c r="J22" s="11">
        <f t="shared" si="3"/>
        <v>100</v>
      </c>
      <c r="K22" s="12"/>
      <c r="L22" s="11">
        <f t="shared" si="4"/>
        <v>100</v>
      </c>
      <c r="M22" s="12"/>
      <c r="N22" s="11">
        <f t="shared" si="5"/>
        <v>100</v>
      </c>
      <c r="O22" s="13"/>
      <c r="P22" s="11">
        <f t="shared" si="6"/>
        <v>100</v>
      </c>
      <c r="Q22" s="13"/>
      <c r="R22" s="11">
        <f t="shared" si="7"/>
        <v>100</v>
      </c>
      <c r="S22" s="13"/>
      <c r="T22" s="11">
        <f t="shared" si="8"/>
        <v>100</v>
      </c>
      <c r="U22" s="13"/>
      <c r="V22" s="111">
        <f t="shared" si="9"/>
        <v>100</v>
      </c>
      <c r="W22" s="90"/>
      <c r="Y22" t="str">
        <f t="shared" si="10"/>
        <v>PERCENTUAL CORRETO</v>
      </c>
    </row>
    <row r="23" spans="1:25" x14ac:dyDescent="0.25">
      <c r="A23" s="136">
        <v>7</v>
      </c>
      <c r="B23" s="135" t="str">
        <f>ORÇAMENTO!C37</f>
        <v xml:space="preserve">ACABAMENTO EM  ACM - CORTADA E ILUMINADA </v>
      </c>
      <c r="C23" s="11">
        <f>ORÇAMENTO!H37</f>
        <v>7200</v>
      </c>
      <c r="D23" s="19">
        <f t="shared" si="0"/>
        <v>7.4371521904737309E-2</v>
      </c>
      <c r="E23" s="12">
        <v>33.33</v>
      </c>
      <c r="F23" s="11">
        <f t="shared" si="1"/>
        <v>33.33</v>
      </c>
      <c r="G23" s="12">
        <v>33.33</v>
      </c>
      <c r="H23" s="11">
        <f t="shared" si="2"/>
        <v>66.66</v>
      </c>
      <c r="I23" s="12">
        <v>33.340000000000003</v>
      </c>
      <c r="J23" s="11">
        <f t="shared" si="3"/>
        <v>100</v>
      </c>
      <c r="K23" s="12"/>
      <c r="L23" s="11">
        <f t="shared" si="4"/>
        <v>100</v>
      </c>
      <c r="M23" s="12"/>
      <c r="N23" s="11">
        <f t="shared" si="5"/>
        <v>100</v>
      </c>
      <c r="O23" s="13"/>
      <c r="P23" s="11">
        <f t="shared" si="6"/>
        <v>100</v>
      </c>
      <c r="Q23" s="13"/>
      <c r="R23" s="11">
        <f t="shared" si="7"/>
        <v>100</v>
      </c>
      <c r="S23" s="13"/>
      <c r="T23" s="11">
        <f t="shared" si="8"/>
        <v>100</v>
      </c>
      <c r="U23" s="13"/>
      <c r="V23" s="111">
        <f t="shared" si="9"/>
        <v>100</v>
      </c>
      <c r="W23" s="90"/>
      <c r="Y23" t="str">
        <f t="shared" si="10"/>
        <v>PERCENTUAL CORRETO</v>
      </c>
    </row>
    <row r="24" spans="1:25" x14ac:dyDescent="0.25">
      <c r="A24" s="136">
        <v>8</v>
      </c>
      <c r="B24" s="135" t="str">
        <f>ORÇAMENTO!C39</f>
        <v>PAVIMENTAÇÃO - CALÇADA</v>
      </c>
      <c r="C24" s="11">
        <f>ORÇAMENTO!H39</f>
        <v>8221.08</v>
      </c>
      <c r="D24" s="19">
        <f t="shared" si="0"/>
        <v>8.4918643236194136E-2</v>
      </c>
      <c r="E24" s="12">
        <v>33.33</v>
      </c>
      <c r="F24" s="11">
        <f t="shared" si="1"/>
        <v>33.33</v>
      </c>
      <c r="G24" s="12">
        <v>33.33</v>
      </c>
      <c r="H24" s="11">
        <f t="shared" si="2"/>
        <v>66.66</v>
      </c>
      <c r="I24" s="12">
        <v>33.340000000000003</v>
      </c>
      <c r="J24" s="11">
        <f t="shared" si="3"/>
        <v>100</v>
      </c>
      <c r="K24" s="12"/>
      <c r="L24" s="11">
        <f t="shared" si="4"/>
        <v>100</v>
      </c>
      <c r="M24" s="12"/>
      <c r="N24" s="11">
        <f t="shared" si="5"/>
        <v>100</v>
      </c>
      <c r="O24" s="13"/>
      <c r="P24" s="11">
        <f t="shared" si="6"/>
        <v>100</v>
      </c>
      <c r="Q24" s="13"/>
      <c r="R24" s="11">
        <f t="shared" si="7"/>
        <v>100</v>
      </c>
      <c r="S24" s="13"/>
      <c r="T24" s="11">
        <f t="shared" si="8"/>
        <v>100</v>
      </c>
      <c r="U24" s="13"/>
      <c r="V24" s="111">
        <f t="shared" si="9"/>
        <v>100</v>
      </c>
      <c r="W24" s="90"/>
      <c r="Y24" t="str">
        <f t="shared" si="10"/>
        <v>PERCENTUAL CORRETO</v>
      </c>
    </row>
    <row r="25" spans="1:25" x14ac:dyDescent="0.25">
      <c r="A25" s="112"/>
      <c r="B25" s="14" t="s">
        <v>25</v>
      </c>
      <c r="C25" s="20">
        <f>C26/SUM(C17:C24)</f>
        <v>1</v>
      </c>
      <c r="D25" s="20">
        <f>SUM(D17:D24)</f>
        <v>0.99999999999999989</v>
      </c>
      <c r="E25" s="21">
        <f>(($D$17*E17)/100)+ (($D$18*E18)/100)+ (($D$19*E19)/100)+ (($D$20*E20)/100)+ (($D$21*E21)/100)+ (($D$22*E22)/100)+ (($D$23*E23)/100)+ (($D$24*E24)/100)</f>
        <v>0.34292484203023926</v>
      </c>
      <c r="F25" s="21">
        <f>E25</f>
        <v>0.34292484203023926</v>
      </c>
      <c r="G25" s="21">
        <f>(($D$17*G17)/100)+ (($D$18*G18)/100)+ (($D$19*G19)/100)+ (($D$20*G20)/100)+ (($D$21*G21)/100)+ (($D$22*G22)/100)+ (($D$23*G23)/100)+ (($D$24*G24)/100)</f>
        <v>0.34292484203023926</v>
      </c>
      <c r="H25" s="21">
        <f>F25+G25</f>
        <v>0.68584968406047853</v>
      </c>
      <c r="I25" s="21">
        <f>(($D$17*I17)/100)+ (($D$18*I18)/100)+ (($D$19*I19)/100)+ (($D$20*I20)/100)+ (($D$21*I21)/100)+ (($D$22*I22)/100)+ (($D$23*I23)/100)+ (($D$24*I24)/100)</f>
        <v>0.31415031593952147</v>
      </c>
      <c r="J25" s="21">
        <f>H25+I25</f>
        <v>1</v>
      </c>
      <c r="K25" s="21"/>
      <c r="L25" s="21"/>
      <c r="M25" s="21"/>
      <c r="N25" s="21"/>
      <c r="O25" s="21"/>
      <c r="P25" s="21"/>
      <c r="Q25" s="21" t="e">
        <f>(($D$17*Q17)/100)+ (($D$18*Q18)/100)+ (($D$19*Q19)/100)+ (($D$20*Q20)/100)+ (($D$21*Q21)/100)+ (($D$22*Q22)/100)+ (($D$23*Q23)/100)+ (($D$24*Q24)/100)+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</f>
        <v>#REF!</v>
      </c>
      <c r="R25" s="21" t="e">
        <f>P25+Q25</f>
        <v>#REF!</v>
      </c>
      <c r="S25" s="21" t="e">
        <f>(($D$17*S17)/100)+ (($D$18*S18)/100)+ (($D$19*S19)/100)+ (($D$20*S20)/100)+ (($D$21*S21)/100)+ (($D$22*S22)/100)+ (($D$23*S23)/100)+ (($D$24*S24)/100)+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</f>
        <v>#REF!</v>
      </c>
      <c r="T25" s="21" t="e">
        <f>R25+S25</f>
        <v>#REF!</v>
      </c>
      <c r="U25" s="21" t="e">
        <f>(($D$17*U17)/100)+ (($D$18*U18)/100)+ (($D$19*U19)/100)+ (($D$20*U20)/100)+ (($D$21*U21)/100)+ (($D$22*U22)/100)+ (($D$23*U23)/100)+ (($D$24*U24)/100)+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((#REF!*#REF!)/100)+ ((#REF!*#REF!)/100)</f>
        <v>#REF!</v>
      </c>
      <c r="V25" s="21" t="e">
        <f>T25+U25</f>
        <v>#REF!</v>
      </c>
      <c r="W25" s="91"/>
    </row>
    <row r="26" spans="1:25" x14ac:dyDescent="0.25">
      <c r="A26" s="113"/>
      <c r="B26" s="16" t="s">
        <v>26</v>
      </c>
      <c r="C26" s="15">
        <f>SUM(C17:C24)</f>
        <v>96811.25</v>
      </c>
      <c r="D26" s="20">
        <f>D25</f>
        <v>0.99999999999999989</v>
      </c>
      <c r="E26" s="182">
        <f>($C$26*E25)</f>
        <v>33198.982613</v>
      </c>
      <c r="F26" s="182"/>
      <c r="G26" s="182">
        <f t="shared" ref="G26:I26" si="11">($C$26*G25)</f>
        <v>33198.982613</v>
      </c>
      <c r="H26" s="182"/>
      <c r="I26" s="182">
        <f t="shared" si="11"/>
        <v>30413.284774</v>
      </c>
      <c r="J26" s="182"/>
      <c r="K26" s="182"/>
      <c r="L26" s="182"/>
      <c r="M26" s="182"/>
      <c r="N26" s="182"/>
      <c r="O26" s="182"/>
      <c r="P26" s="182"/>
      <c r="Q26" s="182" t="e">
        <f t="shared" ref="Q26" si="12">($C$26*Q25)</f>
        <v>#REF!</v>
      </c>
      <c r="R26" s="182"/>
      <c r="S26" s="182" t="e">
        <f t="shared" ref="S26" si="13">($C$26*S25)</f>
        <v>#REF!</v>
      </c>
      <c r="T26" s="182"/>
      <c r="U26" s="182" t="e">
        <f t="shared" ref="U26" si="14">($C$26*U25)</f>
        <v>#REF!</v>
      </c>
      <c r="V26" s="191"/>
      <c r="W26" s="92"/>
    </row>
    <row r="27" spans="1:25" ht="15.75" thickBot="1" x14ac:dyDescent="0.3">
      <c r="A27" s="114"/>
      <c r="B27" s="115" t="s">
        <v>27</v>
      </c>
      <c r="C27" s="116"/>
      <c r="D27" s="116"/>
      <c r="E27" s="189">
        <f>E26</f>
        <v>33198.982613</v>
      </c>
      <c r="F27" s="189"/>
      <c r="G27" s="189">
        <f>G26+E27</f>
        <v>66397.965226</v>
      </c>
      <c r="H27" s="189"/>
      <c r="I27" s="189">
        <f>I26+G27</f>
        <v>96811.25</v>
      </c>
      <c r="J27" s="189"/>
      <c r="K27" s="189"/>
      <c r="L27" s="189"/>
      <c r="M27" s="189"/>
      <c r="N27" s="189"/>
      <c r="O27" s="189"/>
      <c r="P27" s="189"/>
      <c r="Q27" s="189" t="e">
        <f t="shared" ref="Q27" si="15">Q26+O27</f>
        <v>#REF!</v>
      </c>
      <c r="R27" s="189"/>
      <c r="S27" s="189" t="e">
        <f t="shared" ref="S27" si="16">S26+Q27</f>
        <v>#REF!</v>
      </c>
      <c r="T27" s="189"/>
      <c r="U27" s="189" t="e">
        <f t="shared" ref="U27" si="17">U26+S27</f>
        <v>#REF!</v>
      </c>
      <c r="V27" s="192"/>
      <c r="W27" s="92"/>
    </row>
    <row r="29" spans="1:25" x14ac:dyDescent="0.25">
      <c r="A29" s="85"/>
      <c r="B29" s="85"/>
      <c r="C29" s="18"/>
      <c r="D29" s="85"/>
      <c r="E29" s="85"/>
      <c r="F29" s="85"/>
      <c r="G29" s="85"/>
      <c r="H29" s="85"/>
      <c r="I29" s="85"/>
      <c r="J29" s="8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5" x14ac:dyDescent="0.25">
      <c r="A30" s="18" t="s">
        <v>30</v>
      </c>
      <c r="B30" s="134">
        <v>44693</v>
      </c>
      <c r="C30" s="18"/>
      <c r="D30" s="18" t="s">
        <v>68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5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5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</sheetData>
  <sheetProtection algorithmName="SHA-512" hashValue="WtND9ORl2TzlagzdR95JxIwBpAjCrJXEWbrBIVvvnMAGh+ycxtj0yQRtFMgZY7Qli8SzrBWf7pc5mSFHfeC+XA==" saltValue="o5RkeAv+dB4Cls+67LYo4w==" spinCount="100000" sheet="1" selectLockedCells="1"/>
  <mergeCells count="31">
    <mergeCell ref="S26:T26"/>
    <mergeCell ref="S27:T27"/>
    <mergeCell ref="U15:V15"/>
    <mergeCell ref="U26:V26"/>
    <mergeCell ref="U27:V27"/>
    <mergeCell ref="Q27:R27"/>
    <mergeCell ref="O27:P27"/>
    <mergeCell ref="M15:N15"/>
    <mergeCell ref="O15:P15"/>
    <mergeCell ref="O26:P26"/>
    <mergeCell ref="E27:F27"/>
    <mergeCell ref="G27:H27"/>
    <mergeCell ref="I27:J27"/>
    <mergeCell ref="K27:L27"/>
    <mergeCell ref="M27:N27"/>
    <mergeCell ref="A9:V9"/>
    <mergeCell ref="E26:F26"/>
    <mergeCell ref="G26:H26"/>
    <mergeCell ref="I26:J26"/>
    <mergeCell ref="K26:L26"/>
    <mergeCell ref="M26:N26"/>
    <mergeCell ref="K15:L15"/>
    <mergeCell ref="A15:A16"/>
    <mergeCell ref="E15:F15"/>
    <mergeCell ref="G15:H15"/>
    <mergeCell ref="I15:J15"/>
    <mergeCell ref="B15:B16"/>
    <mergeCell ref="C15:C16"/>
    <mergeCell ref="Q15:R15"/>
    <mergeCell ref="Q26:R26"/>
    <mergeCell ref="S15:T15"/>
  </mergeCells>
  <conditionalFormatting sqref="P17:P24 R17:R24 N17:N24 L17:L24 J17:J24 H17:H24 F17:F24 T17:T24 V17:V24">
    <cfRule type="cellIs" dxfId="3" priority="19" stopIfTrue="1" operator="equal">
      <formula>D17+F17-100</formula>
    </cfRule>
  </conditionalFormatting>
  <conditionalFormatting sqref="F17:F24 H17:H24 J17:J24 L17:L24 N17:N24 P17:P24 V17:W24 R17:R24 T17:T24">
    <cfRule type="cellIs" dxfId="2" priority="8" operator="equal">
      <formula>0</formula>
    </cfRule>
  </conditionalFormatting>
  <conditionalFormatting sqref="W17:W24">
    <cfRule type="cellIs" dxfId="1" priority="21" stopIfTrue="1" operator="equal">
      <formula>O17+W17-100</formula>
    </cfRule>
  </conditionalFormatting>
  <pageMargins left="0.19685039370078741" right="0.19685039370078741" top="0.39370078740157483" bottom="0.39370078740157483" header="0.31496062992125984" footer="0.31496062992125984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6" operator="containsText" id="{545466F1-51E7-4D0E-96E1-1A7BEA910F3D}">
            <xm:f>NOT(ISERROR(SEARCH(#REF!,Y17)))</xm:f>
            <xm:f>#REF!</xm:f>
            <x14:dxf>
              <font>
                <b/>
                <i val="0"/>
                <color rgb="FFFF0000"/>
              </font>
            </x14:dxf>
          </x14:cfRule>
          <xm:sqref>Y17:Y24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topLeftCell="A13" workbookViewId="0">
      <selection activeCell="E45" sqref="E45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37"/>
      <c r="B1" s="37"/>
      <c r="C1" s="37"/>
      <c r="D1" s="37"/>
      <c r="E1" s="37"/>
    </row>
    <row r="2" spans="1:5" x14ac:dyDescent="0.25">
      <c r="A2" s="37"/>
      <c r="B2" s="37"/>
      <c r="C2" s="37"/>
      <c r="D2" s="37"/>
      <c r="E2" s="37"/>
    </row>
    <row r="3" spans="1:5" x14ac:dyDescent="0.25">
      <c r="A3" s="37"/>
      <c r="B3" s="37"/>
      <c r="C3" s="37"/>
      <c r="D3" s="37"/>
      <c r="E3" s="37"/>
    </row>
    <row r="4" spans="1:5" x14ac:dyDescent="0.25">
      <c r="A4" s="37"/>
      <c r="B4" s="37"/>
      <c r="C4" s="37"/>
      <c r="D4" s="37"/>
      <c r="E4" s="37"/>
    </row>
    <row r="5" spans="1:5" x14ac:dyDescent="0.25">
      <c r="A5" s="37"/>
      <c r="B5" s="37"/>
      <c r="C5" s="37"/>
      <c r="D5" s="37"/>
      <c r="E5" s="37"/>
    </row>
    <row r="6" spans="1:5" x14ac:dyDescent="0.25">
      <c r="A6" s="37"/>
      <c r="B6" s="37"/>
      <c r="C6" s="37"/>
      <c r="D6" s="37"/>
      <c r="E6" s="37"/>
    </row>
    <row r="7" spans="1:5" x14ac:dyDescent="0.25">
      <c r="A7" s="37"/>
      <c r="B7" s="37"/>
      <c r="C7" s="37"/>
      <c r="D7" s="37"/>
      <c r="E7" s="37"/>
    </row>
    <row r="8" spans="1:5" x14ac:dyDescent="0.25">
      <c r="A8" s="200" t="s">
        <v>61</v>
      </c>
      <c r="B8" s="200"/>
      <c r="C8" s="200"/>
      <c r="D8" s="37"/>
      <c r="E8" s="80" t="s">
        <v>62</v>
      </c>
    </row>
    <row r="9" spans="1:5" x14ac:dyDescent="0.25">
      <c r="A9" s="37"/>
      <c r="B9" s="81"/>
      <c r="C9" s="81"/>
      <c r="D9" s="81"/>
      <c r="E9" s="82" t="s">
        <v>63</v>
      </c>
    </row>
    <row r="10" spans="1:5" x14ac:dyDescent="0.25">
      <c r="A10" s="37"/>
      <c r="B10" s="37"/>
      <c r="C10" s="37"/>
      <c r="D10" s="37"/>
      <c r="E10" s="37"/>
    </row>
    <row r="11" spans="1:5" x14ac:dyDescent="0.25">
      <c r="A11" s="83" t="s">
        <v>31</v>
      </c>
      <c r="B11" s="83" t="s">
        <v>83</v>
      </c>
      <c r="C11" s="221" t="s">
        <v>32</v>
      </c>
      <c r="D11" s="222"/>
      <c r="E11" s="223"/>
    </row>
    <row r="12" spans="1:5" x14ac:dyDescent="0.25">
      <c r="A12" s="28"/>
      <c r="B12" s="28"/>
      <c r="C12" s="224" t="str">
        <f>Import.Município</f>
        <v>CORONEL VIVIDA - PR</v>
      </c>
      <c r="D12" s="225"/>
      <c r="E12" s="226"/>
    </row>
    <row r="13" spans="1:5" x14ac:dyDescent="0.25">
      <c r="A13" s="29"/>
      <c r="B13" s="29"/>
      <c r="C13" s="30"/>
      <c r="D13" s="31"/>
      <c r="E13" s="31"/>
    </row>
    <row r="14" spans="1:5" ht="15" customHeight="1" x14ac:dyDescent="0.25">
      <c r="A14" s="84" t="s">
        <v>33</v>
      </c>
      <c r="B14" s="213" t="str">
        <f>ORÇAMENTO!A7</f>
        <v xml:space="preserve">OBJETO: MOBILIÁRIO URBANO - ABRIGO DE ESPERA DE ÔNIBUS </v>
      </c>
      <c r="C14" s="215" t="str">
        <f>ORÇAMENTO!A8</f>
        <v>LOCALIZAÇÃO: CORONEL VIVIDA PR - PERÍMETRO URBANO</v>
      </c>
      <c r="D14" s="216"/>
      <c r="E14" s="217"/>
    </row>
    <row r="15" spans="1:5" ht="25.5" customHeight="1" x14ac:dyDescent="0.25">
      <c r="A15" s="32" t="s">
        <v>64</v>
      </c>
      <c r="B15" s="214"/>
      <c r="C15" s="218"/>
      <c r="D15" s="219"/>
      <c r="E15" s="220"/>
    </row>
    <row r="16" spans="1:5" x14ac:dyDescent="0.25">
      <c r="A16" s="33"/>
      <c r="B16" s="34"/>
      <c r="C16" s="35"/>
      <c r="D16" s="35"/>
      <c r="E16" s="34"/>
    </row>
    <row r="17" spans="1:12" x14ac:dyDescent="0.25">
      <c r="A17" s="36" t="s">
        <v>34</v>
      </c>
      <c r="B17" s="34"/>
      <c r="C17" s="35"/>
      <c r="D17" s="35"/>
      <c r="E17" s="34"/>
    </row>
    <row r="18" spans="1:12" x14ac:dyDescent="0.25">
      <c r="A18" s="194" t="s">
        <v>98</v>
      </c>
      <c r="B18" s="194"/>
      <c r="C18" s="194"/>
      <c r="D18" s="194"/>
      <c r="E18" s="194"/>
    </row>
    <row r="19" spans="1:12" x14ac:dyDescent="0.25">
      <c r="A19" s="37"/>
      <c r="B19" s="37"/>
      <c r="C19" s="37"/>
      <c r="D19" s="37"/>
      <c r="E19" s="37"/>
    </row>
    <row r="20" spans="1:12" ht="15.75" thickBot="1" x14ac:dyDescent="0.3">
      <c r="A20" s="38" t="s">
        <v>35</v>
      </c>
      <c r="B20" s="39"/>
      <c r="C20" s="39"/>
      <c r="D20" s="40" t="s">
        <v>36</v>
      </c>
      <c r="E20" s="40" t="s">
        <v>37</v>
      </c>
    </row>
    <row r="21" spans="1:12" ht="15" customHeight="1" thickBot="1" x14ac:dyDescent="0.3">
      <c r="A21" s="41" t="s">
        <v>38</v>
      </c>
      <c r="B21" s="42"/>
      <c r="C21" s="42"/>
      <c r="D21" s="43" t="s">
        <v>39</v>
      </c>
      <c r="E21" s="44">
        <v>4.4999999999999998E-2</v>
      </c>
      <c r="H21" s="210" t="s">
        <v>69</v>
      </c>
      <c r="I21" s="211"/>
      <c r="J21" s="211"/>
      <c r="K21" s="212"/>
    </row>
    <row r="22" spans="1:12" ht="15.75" x14ac:dyDescent="0.25">
      <c r="A22" s="45" t="s">
        <v>40</v>
      </c>
      <c r="B22" s="46"/>
      <c r="C22" s="46"/>
      <c r="D22" s="47" t="s">
        <v>41</v>
      </c>
      <c r="E22" s="48">
        <v>8.0999999999999996E-3</v>
      </c>
      <c r="H22" s="106" t="s">
        <v>70</v>
      </c>
      <c r="I22" s="107" t="s">
        <v>71</v>
      </c>
      <c r="J22" s="107" t="s">
        <v>72</v>
      </c>
      <c r="K22" s="108" t="s">
        <v>73</v>
      </c>
    </row>
    <row r="23" spans="1:12" ht="15.75" x14ac:dyDescent="0.25">
      <c r="A23" s="45" t="s">
        <v>42</v>
      </c>
      <c r="B23" s="46"/>
      <c r="C23" s="46"/>
      <c r="D23" s="47" t="s">
        <v>43</v>
      </c>
      <c r="E23" s="48">
        <v>1.01E-2</v>
      </c>
      <c r="H23" s="99" t="s">
        <v>74</v>
      </c>
      <c r="I23" s="93">
        <v>0.03</v>
      </c>
      <c r="J23" s="94">
        <v>0.04</v>
      </c>
      <c r="K23" s="100">
        <v>5.5E-2</v>
      </c>
    </row>
    <row r="24" spans="1:12" ht="15.75" x14ac:dyDescent="0.25">
      <c r="A24" s="45" t="s">
        <v>44</v>
      </c>
      <c r="B24" s="46"/>
      <c r="C24" s="46"/>
      <c r="D24" s="47" t="s">
        <v>45</v>
      </c>
      <c r="E24" s="48">
        <v>1.01E-2</v>
      </c>
      <c r="H24" s="99" t="s">
        <v>75</v>
      </c>
      <c r="I24" s="95">
        <v>8.0000000000000002E-3</v>
      </c>
      <c r="J24" s="96">
        <v>8.0000000000000002E-3</v>
      </c>
      <c r="K24" s="101">
        <v>0.01</v>
      </c>
    </row>
    <row r="25" spans="1:12" ht="15.75" x14ac:dyDescent="0.25">
      <c r="A25" s="49" t="s">
        <v>46</v>
      </c>
      <c r="B25" s="50"/>
      <c r="C25" s="50"/>
      <c r="D25" s="47" t="s">
        <v>47</v>
      </c>
      <c r="E25" s="51">
        <v>8.6499999999999994E-2</v>
      </c>
      <c r="H25" s="99" t="s">
        <v>76</v>
      </c>
      <c r="I25" s="95">
        <v>9.7000000000000003E-3</v>
      </c>
      <c r="J25" s="96">
        <v>1.2699999999999999E-2</v>
      </c>
      <c r="K25" s="101">
        <v>1.2699999999999999E-2</v>
      </c>
    </row>
    <row r="26" spans="1:12" ht="15.75" x14ac:dyDescent="0.25">
      <c r="A26" s="49" t="s">
        <v>48</v>
      </c>
      <c r="B26" s="52" t="s">
        <v>49</v>
      </c>
      <c r="C26" s="53"/>
      <c r="D26" s="54" t="s">
        <v>50</v>
      </c>
      <c r="E26" s="51">
        <v>6.4999999999999997E-3</v>
      </c>
      <c r="H26" s="99" t="s">
        <v>77</v>
      </c>
      <c r="I26" s="95">
        <v>5.8999999999999999E-3</v>
      </c>
      <c r="J26" s="96">
        <v>1.23E-2</v>
      </c>
      <c r="K26" s="101">
        <v>1.3899999999999999E-2</v>
      </c>
    </row>
    <row r="27" spans="1:12" ht="16.5" thickBot="1" x14ac:dyDescent="0.3">
      <c r="A27" s="55"/>
      <c r="B27" s="52" t="s">
        <v>51</v>
      </c>
      <c r="C27" s="53"/>
      <c r="D27" s="54"/>
      <c r="E27" s="51">
        <v>0.03</v>
      </c>
      <c r="H27" s="99" t="s">
        <v>78</v>
      </c>
      <c r="I27" s="97">
        <v>6.1600000000000002E-2</v>
      </c>
      <c r="J27" s="98">
        <v>7.3999999999999996E-2</v>
      </c>
      <c r="K27" s="102">
        <v>8.9599999999999999E-2</v>
      </c>
    </row>
    <row r="28" spans="1:12" ht="15.75" x14ac:dyDescent="0.25">
      <c r="A28" s="55"/>
      <c r="B28" s="52" t="s">
        <v>52</v>
      </c>
      <c r="C28" s="53"/>
      <c r="D28" s="54"/>
      <c r="E28" s="56">
        <f>IF(A18=" - Fornecimento de Materiais e Equipamentos (Aquisição direta)",0,ROUND(E37*D38,4))</f>
        <v>0.03</v>
      </c>
      <c r="H28" s="201" t="s">
        <v>80</v>
      </c>
      <c r="I28" s="202"/>
      <c r="J28" s="202"/>
      <c r="K28" s="203"/>
      <c r="L28" s="103">
        <v>3.6499999999999998E-2</v>
      </c>
    </row>
    <row r="29" spans="1:12" ht="15.75" x14ac:dyDescent="0.25">
      <c r="A29" s="55"/>
      <c r="B29" s="57" t="s">
        <v>53</v>
      </c>
      <c r="C29" s="59"/>
      <c r="D29" s="54"/>
      <c r="E29" s="60">
        <v>0</v>
      </c>
      <c r="H29" s="204" t="s">
        <v>81</v>
      </c>
      <c r="I29" s="205"/>
      <c r="J29" s="205"/>
      <c r="K29" s="206"/>
      <c r="L29" s="104">
        <v>0.03</v>
      </c>
    </row>
    <row r="30" spans="1:12" ht="16.5" thickBot="1" x14ac:dyDescent="0.3">
      <c r="A30" s="61" t="s">
        <v>54</v>
      </c>
      <c r="B30" s="61"/>
      <c r="C30" s="61"/>
      <c r="D30" s="61"/>
      <c r="E30" s="62">
        <f>IF(A18=" - Fornecimento de Materiais e Equipamentos (Aquisição direta)",0,ROUND((((1+SUM(E$21:E$23))*(1+E$24)*(1+E$25))/(1-SUM(E$26:E$28)))-1,4))</f>
        <v>0.25</v>
      </c>
      <c r="H30" s="207" t="s">
        <v>79</v>
      </c>
      <c r="I30" s="208"/>
      <c r="J30" s="208"/>
      <c r="K30" s="209"/>
      <c r="L30" s="105">
        <v>4.4999999999999998E-2</v>
      </c>
    </row>
    <row r="31" spans="1:12" x14ac:dyDescent="0.25">
      <c r="A31" s="63" t="s">
        <v>55</v>
      </c>
      <c r="B31" s="64"/>
      <c r="C31" s="64"/>
      <c r="D31" s="64"/>
      <c r="E31" s="65">
        <f>IF(A18=" - Fornecimento de Materiais e Equipamentos (Aquisição direta)",0,ROUND((((1+SUM(E$21:E$23))*(1+E$24)*(1+E$25))/(1-SUM(E$26:E$29)))-1,4))</f>
        <v>0.25</v>
      </c>
    </row>
    <row r="32" spans="1:12" x14ac:dyDescent="0.25">
      <c r="A32" s="37"/>
      <c r="B32" s="37"/>
      <c r="C32" s="37"/>
      <c r="D32" s="37"/>
      <c r="E32" s="37"/>
    </row>
    <row r="33" spans="1:5" x14ac:dyDescent="0.25">
      <c r="A33" s="37" t="s">
        <v>56</v>
      </c>
      <c r="B33" s="37"/>
      <c r="C33" s="37"/>
      <c r="D33" s="37"/>
      <c r="E33" s="37"/>
    </row>
    <row r="34" spans="1:5" x14ac:dyDescent="0.25">
      <c r="A34" s="37"/>
      <c r="B34" s="37"/>
      <c r="C34" s="37"/>
      <c r="D34" s="37"/>
      <c r="E34" s="37"/>
    </row>
    <row r="35" spans="1:5" x14ac:dyDescent="0.25">
      <c r="A35" s="195" t="str">
        <f>IF(AND(A18=" - Fornecimento de Materiais e Equipamentos (Aquisição direta)",E$31=0),"",IF(OR($AI$10&lt;$AK$10,$AI$10&gt;$AL$10)=TRUE(),$AK$21,""))</f>
        <v/>
      </c>
      <c r="B35" s="195"/>
      <c r="C35" s="195"/>
      <c r="D35" s="195"/>
      <c r="E35" s="195"/>
    </row>
    <row r="36" spans="1:5" x14ac:dyDescent="0.25">
      <c r="A36" s="66"/>
      <c r="B36" s="66"/>
      <c r="C36" s="66"/>
      <c r="D36" s="66"/>
      <c r="E36" s="66"/>
    </row>
    <row r="37" spans="1:5" ht="15.75" customHeight="1" x14ac:dyDescent="0.25">
      <c r="A37" s="196" t="s">
        <v>57</v>
      </c>
      <c r="B37" s="197"/>
      <c r="C37" s="197"/>
      <c r="D37" s="197"/>
      <c r="E37" s="67">
        <v>0.6</v>
      </c>
    </row>
    <row r="38" spans="1:5" x14ac:dyDescent="0.25">
      <c r="A38" s="196" t="s">
        <v>58</v>
      </c>
      <c r="B38" s="197"/>
      <c r="C38" s="197"/>
      <c r="D38" s="67">
        <v>0.05</v>
      </c>
      <c r="E38" s="66"/>
    </row>
    <row r="39" spans="1:5" x14ac:dyDescent="0.25">
      <c r="A39" s="68"/>
      <c r="B39" s="69"/>
      <c r="C39" s="69"/>
      <c r="D39" s="70"/>
      <c r="E39" s="71"/>
    </row>
    <row r="40" spans="1:5" x14ac:dyDescent="0.25">
      <c r="A40" s="198" t="s">
        <v>59</v>
      </c>
      <c r="B40" s="199"/>
      <c r="C40" s="199"/>
      <c r="D40" s="199"/>
      <c r="E40" s="199"/>
    </row>
    <row r="43" spans="1:5" x14ac:dyDescent="0.25">
      <c r="A43" s="72"/>
      <c r="B43" s="73"/>
      <c r="C43" s="74"/>
      <c r="D43" s="74"/>
      <c r="E43" s="74"/>
    </row>
    <row r="44" spans="1:5" x14ac:dyDescent="0.25">
      <c r="A44" s="58" t="s">
        <v>68</v>
      </c>
      <c r="B44" s="58"/>
      <c r="C44" s="50"/>
      <c r="D44" s="37"/>
      <c r="E44" s="37"/>
    </row>
    <row r="45" spans="1:5" x14ac:dyDescent="0.25">
      <c r="A45" s="193" t="s">
        <v>65</v>
      </c>
      <c r="B45" s="193"/>
      <c r="C45" s="193"/>
      <c r="D45" s="75" t="s">
        <v>60</v>
      </c>
      <c r="E45" s="76"/>
    </row>
    <row r="46" spans="1:5" x14ac:dyDescent="0.25">
      <c r="A46" s="193" t="s">
        <v>82</v>
      </c>
      <c r="B46" s="193"/>
      <c r="C46" s="193"/>
      <c r="D46" s="77"/>
      <c r="E46" s="77"/>
    </row>
    <row r="47" spans="1:5" x14ac:dyDescent="0.25">
      <c r="A47" s="77"/>
      <c r="B47" s="78"/>
      <c r="C47" s="79"/>
      <c r="D47" s="77"/>
      <c r="E47" s="77"/>
    </row>
  </sheetData>
  <sheetProtection algorithmName="SHA-512" hashValue="vw7mhUcfyuMrV3IS16FPR/Ce+hQm2d2Iaa5DS14LXzi+M+V6EPTZhLtP7wUU74gXjMwrYNiKcN83sSGa9EI/iQ==" saltValue="F/ynvCqizMSY6Ug1X7b7Yw==" spinCount="100000" sheet="1" objects="1" scenarios="1"/>
  <mergeCells count="16">
    <mergeCell ref="A8:C8"/>
    <mergeCell ref="H28:K28"/>
    <mergeCell ref="H29:K29"/>
    <mergeCell ref="H30:K30"/>
    <mergeCell ref="H21:K21"/>
    <mergeCell ref="B14:B15"/>
    <mergeCell ref="C14:E15"/>
    <mergeCell ref="C11:E11"/>
    <mergeCell ref="C12:E12"/>
    <mergeCell ref="A45:C45"/>
    <mergeCell ref="A46:C46"/>
    <mergeCell ref="A18:E18"/>
    <mergeCell ref="A35:E35"/>
    <mergeCell ref="A37:D37"/>
    <mergeCell ref="A38:C38"/>
    <mergeCell ref="A40:E40"/>
  </mergeCells>
  <dataValidations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A18" xr:uid="{00000000-0002-0000-0200-000001000000}">
      <formula1>$AH$14:$AH$20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2019-06-12T17:29:23Z</cp:lastPrinted>
  <dcterms:created xsi:type="dcterms:W3CDTF">2013-05-17T17:26:46Z</dcterms:created>
  <dcterms:modified xsi:type="dcterms:W3CDTF">2022-08-30T12:32:03Z</dcterms:modified>
</cp:coreProperties>
</file>